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19440" windowHeight="12030"/>
  </bookViews>
  <sheets>
    <sheet name="Приложение 1" sheetId="1" r:id="rId1"/>
  </sheets>
  <definedNames>
    <definedName name="print_report_468" localSheetId="0">'Приложение 1'!#REF!</definedName>
    <definedName name="Print_Titles_0" localSheetId="0">'Приложение 1'!#REF!</definedName>
    <definedName name="Print_Titles_0_0" localSheetId="0">'Приложение 1'!#REF!</definedName>
    <definedName name="Print_Titles_0_0_0" localSheetId="0">'Приложение 1'!#REF!</definedName>
    <definedName name="Print_Titles_0_0_0_0" localSheetId="0">'Приложение 1'!#REF!</definedName>
    <definedName name="report" localSheetId="0">'Приложение 1'!#REF!</definedName>
    <definedName name="report1" localSheetId="0">'Приложение 1'!#REF!</definedName>
    <definedName name="report10605" localSheetId="0">'Приложение 1'!#REF!</definedName>
    <definedName name="report2" localSheetId="0">'Приложение 1'!#REF!</definedName>
    <definedName name="tamplate" localSheetId="0">'Приложение 1'!#REF!</definedName>
    <definedName name="tamplate1" localSheetId="0">'Приложение 1'!#REF!</definedName>
    <definedName name="tamplete" localSheetId="0">'Приложение 1'!#REF!</definedName>
    <definedName name="_xlnm.Print_Titles" localSheetId="0">'Приложение 1'!$8:$8</definedName>
    <definedName name="имен" localSheetId="0">'Приложение 1'!#REF!</definedName>
    <definedName name="имя" localSheetId="0">'Приложение 1'!#REF!</definedName>
    <definedName name="_xlnm.Print_Area" localSheetId="0">'Приложение 1'!$A$1:$F$174</definedName>
  </definedNames>
  <calcPr calcId="162913"/>
</workbook>
</file>

<file path=xl/calcChain.xml><?xml version="1.0" encoding="utf-8"?>
<calcChain xmlns="http://schemas.openxmlformats.org/spreadsheetml/2006/main">
  <c r="D9" i="1" l="1"/>
  <c r="D10" i="1"/>
  <c r="D102" i="1" l="1"/>
  <c r="D55" i="1" l="1"/>
  <c r="D133" i="1"/>
  <c r="D173" i="1"/>
  <c r="D35" i="1"/>
  <c r="D75" i="1"/>
  <c r="D17" i="1"/>
  <c r="D167" i="1"/>
  <c r="D128" i="1"/>
  <c r="D168" i="1"/>
  <c r="D61" i="1"/>
  <c r="D68" i="1"/>
  <c r="D81" i="1"/>
  <c r="D91" i="1"/>
  <c r="D89" i="1"/>
  <c r="D104" i="1"/>
  <c r="D115" i="1"/>
  <c r="D111" i="1"/>
  <c r="D117" i="1"/>
  <c r="D110" i="1"/>
  <c r="D108" i="1"/>
  <c r="D161" i="1"/>
  <c r="D112" i="1"/>
  <c r="D165" i="1"/>
  <c r="D149" i="1"/>
  <c r="D116" i="1"/>
  <c r="D120" i="1"/>
  <c r="D109" i="1"/>
  <c r="D65" i="1"/>
  <c r="D119" i="1"/>
  <c r="D125" i="1"/>
  <c r="D96" i="1"/>
  <c r="D147" i="1"/>
  <c r="D32" i="1"/>
  <c r="D41" i="1"/>
  <c r="D16" i="1"/>
  <c r="D39" i="1"/>
  <c r="D23" i="1"/>
  <c r="D66" i="1"/>
  <c r="D47" i="1"/>
  <c r="D94" i="1"/>
  <c r="D12" i="1"/>
  <c r="D105" i="1"/>
  <c r="D15" i="1"/>
  <c r="D101" i="1"/>
  <c r="D144" i="1"/>
  <c r="D78" i="1"/>
  <c r="D174" i="1"/>
  <c r="D26" i="1"/>
  <c r="D13" i="1"/>
  <c r="D62" i="1"/>
  <c r="D42" i="1"/>
  <c r="D86" i="1"/>
  <c r="D118" i="1"/>
  <c r="D124" i="1"/>
  <c r="D142" i="1"/>
  <c r="D139" i="1"/>
  <c r="D19" i="1"/>
  <c r="D20" i="1"/>
  <c r="D171" i="1"/>
  <c r="D158" i="1"/>
  <c r="D25" i="1"/>
  <c r="D114" i="1"/>
  <c r="D143" i="1"/>
  <c r="D83" i="1"/>
  <c r="D157" i="1"/>
  <c r="D84" i="1"/>
  <c r="D169" i="1"/>
  <c r="D138" i="1"/>
  <c r="D85" i="1"/>
  <c r="D79" i="1"/>
  <c r="D150" i="1"/>
  <c r="D21" i="1"/>
  <c r="D11" i="1"/>
  <c r="D44" i="1"/>
  <c r="D40" i="1"/>
  <c r="D76" i="1"/>
  <c r="D60" i="1"/>
  <c r="D92" i="1"/>
  <c r="D52" i="1"/>
  <c r="D33" i="1"/>
  <c r="D31" i="1"/>
  <c r="D73" i="1"/>
  <c r="D36" i="1"/>
  <c r="D59" i="1"/>
  <c r="D37" i="1"/>
  <c r="D43" i="1"/>
  <c r="D53" i="1"/>
  <c r="D106" i="1"/>
  <c r="D153" i="1"/>
  <c r="D172" i="1"/>
  <c r="D126" i="1"/>
  <c r="D122" i="1"/>
  <c r="D69" i="1"/>
  <c r="D63" i="1"/>
  <c r="D58" i="1"/>
  <c r="D135" i="1"/>
  <c r="D38" i="1"/>
  <c r="D34" i="1"/>
  <c r="D123" i="1"/>
  <c r="D54" i="1"/>
  <c r="D159" i="1"/>
  <c r="D141" i="1"/>
  <c r="D90" i="1"/>
  <c r="D127" i="1"/>
  <c r="D136" i="1"/>
  <c r="D87" i="1"/>
  <c r="D113" i="1"/>
  <c r="D132" i="1"/>
  <c r="D140" i="1"/>
  <c r="D74" i="1"/>
  <c r="D107" i="1"/>
  <c r="D166" i="1"/>
  <c r="D46" i="1"/>
  <c r="D29" i="1"/>
  <c r="D95" i="1"/>
  <c r="D170" i="1"/>
  <c r="D134" i="1"/>
  <c r="D77" i="1"/>
  <c r="D82" i="1"/>
  <c r="D151" i="1"/>
  <c r="D152" i="1"/>
  <c r="D155" i="1"/>
  <c r="D67" i="1"/>
  <c r="D154" i="1"/>
  <c r="D99" i="1"/>
  <c r="D145" i="1"/>
  <c r="D51" i="1"/>
  <c r="D50" i="1"/>
  <c r="D130" i="1"/>
  <c r="D57" i="1"/>
  <c r="D28" i="1"/>
  <c r="D14" i="1"/>
  <c r="D56" i="1"/>
  <c r="D30" i="1"/>
  <c r="D27" i="1"/>
  <c r="D64" i="1"/>
  <c r="D49" i="1"/>
  <c r="D88" i="1"/>
  <c r="D100" i="1"/>
  <c r="D22" i="1"/>
  <c r="D103" i="1"/>
  <c r="D121" i="1"/>
  <c r="D164" i="1"/>
  <c r="D93" i="1"/>
  <c r="D45" i="1"/>
  <c r="D24" i="1"/>
  <c r="D80" i="1"/>
  <c r="D97" i="1"/>
  <c r="D162" i="1"/>
  <c r="D156" i="1"/>
  <c r="D71" i="1"/>
  <c r="D72" i="1"/>
  <c r="D129" i="1"/>
  <c r="D131" i="1"/>
  <c r="D163" i="1"/>
  <c r="D98" i="1"/>
  <c r="D70" i="1"/>
  <c r="D148" i="1"/>
  <c r="D137" i="1"/>
  <c r="D146" i="1"/>
  <c r="D160" i="1"/>
  <c r="D48" i="1"/>
  <c r="D18" i="1"/>
</calcChain>
</file>

<file path=xl/sharedStrings.xml><?xml version="1.0" encoding="utf-8"?>
<sst xmlns="http://schemas.openxmlformats.org/spreadsheetml/2006/main" count="177" uniqueCount="177">
  <si>
    <t>Реконструкция водоснабжения  п. Погребы ул. Заводская Брасовского района Брянской области</t>
  </si>
  <si>
    <t>Реконструкция системы водоснабжения в с. Дубровка Брасовского района Брянской области</t>
  </si>
  <si>
    <t>Реконструкция системы водоснабжения с. Веребск Брасовского района Брянской области</t>
  </si>
  <si>
    <t>Строительство водозаборного сооружения  в п. Коммуна Брасовского района Брянской области</t>
  </si>
  <si>
    <t>Строительство системы водоснабжения в п. Локоть Брасовского района Брянской области</t>
  </si>
  <si>
    <t>Реконструкция системы водоснабжения в д. Антоновка Брянского района Брянской области</t>
  </si>
  <si>
    <t>Реконструкция системы водоснабжения в п.Новосёлки Брянского района Брянской области</t>
  </si>
  <si>
    <t>Реконструкция системы водоснабжения в п. Путёвка Брянского района Брянской области</t>
  </si>
  <si>
    <t>Строительство системы водоснабжения в д. Глаженка Брянского района Брянской области</t>
  </si>
  <si>
    <t>Строительство системы водоснабжения в микрорайоне Новый п. Глинищево  Брянского района Брянской области</t>
  </si>
  <si>
    <t>Строительство системы водоснабжения в п. Стяжное  Брянского района Брянской области</t>
  </si>
  <si>
    <t>Реконструкция водозаборного узла в с. Городец Выгоничского района  Брянской области</t>
  </si>
  <si>
    <t>Реконструкция водозаборного узла в с. Палужье Выгоничского района Брянской области</t>
  </si>
  <si>
    <t>Реконструкция системы водоснабжения в с. Удельные Уты Выгоничского района Брянской области</t>
  </si>
  <si>
    <t>Реконструкция системы водоснабжения п. Пильшино Выгоничского района Брянской области</t>
  </si>
  <si>
    <t>Строительство системы водоснабжения в  п. Хутор-Бор Выгоничского района  Брянской области</t>
  </si>
  <si>
    <t>Реконструкция сетей водоснабжения в с. Гордеевка Гордеевского района Брянской области</t>
  </si>
  <si>
    <t>Реконструкция системы водоснабжения в д. Староновицкая Гордеевского района Брянской области</t>
  </si>
  <si>
    <t>Реконструкция системы водоснабжения в с. Кузнецы Гордеевского района Брянской области</t>
  </si>
  <si>
    <t>Реконструкция системы водоснабжения в с. Творишино Гордеевского района Брянской области</t>
  </si>
  <si>
    <t>Водозаборное сооружение "Деснинский" по адресу: г. Брянск, Бежицкий район, ул. Камозина, о/д 29</t>
  </si>
  <si>
    <t>Водозаборное сооружение на территории технологического комплекса "Городищенский"  по адресу: г. Брянск, Бежицкий район, ул. Бежицкая, д. 266А</t>
  </si>
  <si>
    <t>Водозаборное сооружение на территории технологического комплекса "Дзержинский" по адресу: г. Брянск, Фокинский район, ул. Дзержинского, д. 11В</t>
  </si>
  <si>
    <t>Водозаборное сооружение на территории технологического комплекса  "Кавказский" по адресу: г. Брянск, Фокинский район, ул.Дзержинского, д. 40Б</t>
  </si>
  <si>
    <t>Водозаборное сооружение на территории технологического комплекса  "Московский" по адресу: г. Брянск, пр-т Московский, д. 144Б</t>
  </si>
  <si>
    <t>Водозаборное сооружение  на территории технологического комплекса   "Поселковый"  по адресу: г. Брянск, Фокинский район, пгт Белые Берега, ул. Белобережская, о/д 36</t>
  </si>
  <si>
    <t>Водозаборное сооружение на территории технологического комплекса "Северный" по адресу: г. Брянск, Советский район, ул.Некрасова</t>
  </si>
  <si>
    <t>Водозаборное сооружение  на территории технологического комплекса "Тимоновский" по адресу: Брянская область, Брянский район, с. Супонево, ул. Московская</t>
  </si>
  <si>
    <t>Водозаборное сооружение  на территории технологического комплекса  "Центральный" по адресу: г. Брянск, Советский район, ул. Грибоедова</t>
  </si>
  <si>
    <t>Реконструкция Бордовичских водозаборных сооружений  в г. Брянске Брянской области (1 этап)</t>
  </si>
  <si>
    <t>Реконструкция Бордовичских водозаборных сооружений в г. Брянске Брянской области  (2 этап)</t>
  </si>
  <si>
    <t>Реконструкция Бордовичских водозаборных сооружений в г. Брянске Брянской области  (3 этап)</t>
  </si>
  <si>
    <t>Строительство системы водоснабжения  в с. Ардонь г. Клинцы Брянская область (2-я очередь)</t>
  </si>
  <si>
    <t>Строительство системы водоснабжения по ул. 2-я Пятилетка с. Ардонь, г. Клинцы, Брянская обл. 1 очередь строительства</t>
  </si>
  <si>
    <t>Строительство сетей водоснабжения в юго-восточной части города Сельцо Брянской области ( 1 этап)</t>
  </si>
  <si>
    <t>Строительство сетей водоснабжения в юго-восточной части города Сельцо Брянской области (2 этап)</t>
  </si>
  <si>
    <t>Строительство сетей водоснабжения в юго-западной части города Сельцо Брянской области</t>
  </si>
  <si>
    <t>Строительство системы водоснабжения по ул. Деснянская, пер. Деснянский, ул. Новостройки в г. Сельцо Брянской области</t>
  </si>
  <si>
    <t>Строительство системы водоснабжения по ул. Сенная, пер. Сенной, ул. Дачная в г. Сельцо Брянской области</t>
  </si>
  <si>
    <t>Строительство насосной станции второго подъема и резервуара воды по ул. Чехова в г. Стародуб Брянской области</t>
  </si>
  <si>
    <t>Строительство артезианской скважины по ул. Мира  в г. Фокино Брянской области</t>
  </si>
  <si>
    <t>Реконструкция артезианской скважины и водонапорной башни в д.Рековичи Дубровского района Брянской области</t>
  </si>
  <si>
    <t>Реконструкция водозаборного сооружения в д. Большая Островня Дубровского района Брянской области</t>
  </si>
  <si>
    <t>Строительство водозаборного узла в р.п. Дубровка Дубровского района Брянской области</t>
  </si>
  <si>
    <t>Реконструкция систем водоснабжения в п. Бытошь-д. Будочки Дятьковского района Брянской области (1 очередь строительства)</t>
  </si>
  <si>
    <t>Реконструкция  системы водоснабжения в г.Дятьково Дятьковского района Брянской области</t>
  </si>
  <si>
    <t>Реконструкция системы водоснабжения в д.Слободище  Дятьковского района Брянской области</t>
  </si>
  <si>
    <t>Реконструкция системы водоснабжения в д.Чернятичи Дятьковского района Брянской области</t>
  </si>
  <si>
    <t>Реконструкция системы водоснабжения в п.Любохна Дятьковского района Брянской области</t>
  </si>
  <si>
    <t>Строительство системы водоснабжения в д. Верхи и д.Радица Дятьковского района Брянской области</t>
  </si>
  <si>
    <t>Строительство системы водоснабжения  по ул. Фокина, ул. Урицкого, ул. Орловской ул. Кирова в п. Любохна Дятьковского района Брянской области</t>
  </si>
  <si>
    <t>Строительство станции разбавления и обеззараживания артезианской воды в г. Дятьково Дятьковского района Брянской области</t>
  </si>
  <si>
    <t>Строительство водоснабжения в н.п. Олсуфьево  Жуковского района Брянской области (3-я очередь)</t>
  </si>
  <si>
    <t>Строительство системы водоснабжения в н.п. Гостиловка Жуковского района Брянской области</t>
  </si>
  <si>
    <t>Реконструкция артезианской скважины в д. Карпиловка Злынковского района Брянской области</t>
  </si>
  <si>
    <t>Реконструкция артезианской скважины в с. Лысые Злынковского района Брянской области</t>
  </si>
  <si>
    <t>Реконструкция системы водоснабжения в д. Кожановка Злынковского района Брянской области</t>
  </si>
  <si>
    <t>Реконструкция системы водоснабжения в с. Большие Щербиничи Злынковского района Брянской области</t>
  </si>
  <si>
    <t>Реконструкция системы водоснабжения в  с. Денисковичи Злынковского района Брянской области</t>
  </si>
  <si>
    <t>Строительство водозаборного сооружения в г. Злынка Злынковского района Брянской области</t>
  </si>
  <si>
    <t>Строительство станции  обезжелезивания воды на артезианских скважинах №6, №7 по ул. Дачная  п. Вышков Злынковского района Брянской области</t>
  </si>
  <si>
    <t>Реконструкция Барановского водозабора и магистрального водовода в г.Карачеве Карачевского района Брянской области</t>
  </si>
  <si>
    <t>Реконструкция системы водоснабжения в г.Карачеве  Карачевского района Брянской области</t>
  </si>
  <si>
    <t>Строительство водонапорной башни в д.Трыковка Карачевского района Брянской области</t>
  </si>
  <si>
    <t>Строительство водопроводной сети по ул.Магистральная, ул.Молодежная, ул.Новая в д. Грибовы Дворы  Карачевского района Брянской области</t>
  </si>
  <si>
    <t>Реконструкция водоснабжения в н.п.Акуличи Клетнянского района Брянской области</t>
  </si>
  <si>
    <t>Реконструкция водоснабжения в н.п.Алень Клетнянского района Брянской области</t>
  </si>
  <si>
    <t>Реконструкция водоснабжения в н.п.Мужиново Клетнянского района Брянской области</t>
  </si>
  <si>
    <t>Реконструкция водоснабжения в н.п.Николаевка Клетнянского района Брянской области</t>
  </si>
  <si>
    <t>Реконструкция водоснабжения в  н.п.Новотроицкое Клетнянского района Брянской области</t>
  </si>
  <si>
    <t>Реконструкция водоснабжения в н.п.Синицкое - н.п. Мичурино Клетнянского района Брянской области</t>
  </si>
  <si>
    <t>Реконструкция водоснабжения в н.п.Строительная Слобода Клетнянского района Брянской области</t>
  </si>
  <si>
    <t>Реконструкция сетей водоснабжения в  н.п.Семиричи Клетнянского района Брянской области</t>
  </si>
  <si>
    <t>Реконструкция сетей водоснабжения в н.п.Харитоновка Клетнянского района Брянской области</t>
  </si>
  <si>
    <t>Строительство сетей водоснабжения в н.п.Старая Мармазовка Клетнянского района Брянской области</t>
  </si>
  <si>
    <t>Строительство сетей водоснабжения в п. Клетня Клетнянского района Брянской области (1 очередь)</t>
  </si>
  <si>
    <t>Строительство сетей водоснабжения в п. Клетня Клетнянского района Брянской области (2 очередь)</t>
  </si>
  <si>
    <t>Реконструкция водоснабжения в пгт Климово Климовского района Брянской области (2 очередь строительства)</t>
  </si>
  <si>
    <t>Реконструкция водоснабжения в  с. Истопки Климовского района Брянской области</t>
  </si>
  <si>
    <t>Реконструкция водоснабжения в с. Каменский Хутор Климовского района Брянской области</t>
  </si>
  <si>
    <t>Реконструкция водоснабжения в с. Кирилловка Климовского района Брянской области</t>
  </si>
  <si>
    <t>Реконструкция водоснабжения в  с. Лакомая Буда Климовского района Брянской области</t>
  </si>
  <si>
    <t>Реконструкция водоснабжения в с. Новые Юрковичи Климовского района  Брянской области</t>
  </si>
  <si>
    <t>Реконструкция водоснабжения в с. Новый Ропск Климовского района Брянской области</t>
  </si>
  <si>
    <t>Реконструкция водоснабжения в с. Сачковичи Климовского района Брянской области</t>
  </si>
  <si>
    <t>Реконструкция водоснабжения в с. Сытая Буда Климовского района Брянской области</t>
  </si>
  <si>
    <t>Строительство артезианской скважины на территории Урочище Чирячье в рп Климово Климовского района Брянской области</t>
  </si>
  <si>
    <t>Реконструкция артезианской скважины и водопроводной сети в  с. Коржовка-Голубовка Клинцовского района Брянской области</t>
  </si>
  <si>
    <t>Реконструкция артскважины и водопроводной сети в п.Первое Мая  Клинцовского района Брянской области</t>
  </si>
  <si>
    <t>Реконструкция артскважины и водопроводной сети в с.Гулевка Клинцовского района Брянской области</t>
  </si>
  <si>
    <t>Реконструкция артскважины и водопроводной сети в с.Ущерпье Клинцовского района Брянской области</t>
  </si>
  <si>
    <t>Реконструкция системы водоснабжения в с. Смотрова Буда Клинцовского района Брянской области</t>
  </si>
  <si>
    <t>Модернизация ситемы водоснабжения в с. Бочарово Комаричского района Брянской области (1 очередь строительства)</t>
  </si>
  <si>
    <t>Модернизация водозаборного сооружения по пер.Славы в  пгт Красная Гора Красногорского района Брянской области</t>
  </si>
  <si>
    <t>Модернизация системы водоснабжения в пгт Красная Гора Красногорского района Брянской области (1 очередь)</t>
  </si>
  <si>
    <t>Модернизация системы водоснабжения в пгт Красная Гора Красногорского района Брянской области (2 очередь)</t>
  </si>
  <si>
    <t>Реконструкция водопроводной сети в н.п. Высокое Мглинского района Брянской области</t>
  </si>
  <si>
    <t>Реконструкция водопроводной сети в  н.п. Новая Романовка Мглинского района Брянской области</t>
  </si>
  <si>
    <t>Строительство артезианской скважины по 2-му пер. Ворошилова в г.Мглин Мглинского района Брянской области</t>
  </si>
  <si>
    <t>Реконструкция системы водоснабжения в  с. Алешинка Навлинского района Брянской области</t>
  </si>
  <si>
    <t>Строительство водозаборного сооружения по ул. Тютчева в п. Навля Навлинского района Брянской области</t>
  </si>
  <si>
    <t>Строительство водопроводной сети по ул. Ижукина  в п. Навля Навлинского района Брянской области</t>
  </si>
  <si>
    <t>Строительство системы водоснабжения  в д. Щегловка Навлинского района Брянской области</t>
  </si>
  <si>
    <t>Строительство системы водоснабжения  в п. Алтухово  Навлинского района Брянской области</t>
  </si>
  <si>
    <t>Строительство системы водоснабжения в с. Чичково Навлинского района Брянской области</t>
  </si>
  <si>
    <t>Реконструкция системы водоснабжения в д. Крутоберезка Новозыбковского городского округа Брянской области</t>
  </si>
  <si>
    <t>Реконструкция системы водоснабжения в с. Белый Колодезь Новозыбковского городского округа Брянской области</t>
  </si>
  <si>
    <t>Реконструкция системы водоснабжения в с. Верещаки  Новозыбковского городского округа Брянской области</t>
  </si>
  <si>
    <t>Реконструкция системы водоснабжения  в с. Вихолка Новозыбковского городского округа Брянской области</t>
  </si>
  <si>
    <t>Реконструкция системы водоснабжения в с. Замишево Новозыбковского городского округа Брянской области</t>
  </si>
  <si>
    <t>Реконструкция системы водоснабжения в с. Новые Бобовичи Новозыбковского городского округа Брянской области</t>
  </si>
  <si>
    <t>Реконструкция системы водоснабжения в с. Старый Кривец Новозыбковского городского округа Брянской области</t>
  </si>
  <si>
    <t>Реконструкция системы водоснабжения в хут. Величка Новозыбковского городского округа Брянской области</t>
  </si>
  <si>
    <t>Строительство водозаборного сооружения с водонапорной башней в пос. Опытная Станция Новозыбковского района Брянской области</t>
  </si>
  <si>
    <t>Строительство водозаборного сооружения с  водонапорной башней в с. Катичи Новозыбковского района Брянской области</t>
  </si>
  <si>
    <t>Строительство водозаборного сооружения с водонапорной башней в с. Манюки Новозыбковского района Брянской области</t>
  </si>
  <si>
    <t>Строительство водозаборного сооружения с наземной насосной станцией в с. Старые Бобовичи Новозыбковского района Брянской области</t>
  </si>
  <si>
    <t>Реконструкция водопроводных сетей по ул. Жданова и Нижне-Ленинская  в пгт Погар Погарского района Брянской области</t>
  </si>
  <si>
    <t>Строительство системы водоснабжения в с. Лобки  Погарского района Брянской области</t>
  </si>
  <si>
    <t>Реконструкция  водопроводной сети в с. Баклань Почепского района Брянской области</t>
  </si>
  <si>
    <t>Строительство артезианской скважины с разводящими сетями по ул. Ново-Полянская в г. Почепе Брянской области</t>
  </si>
  <si>
    <t>Строительство водозаборного сооружения  в п.Октябрьский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</si>
  <si>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</si>
  <si>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 в с. Валуец Почепского района Брянской области</t>
  </si>
  <si>
    <t>Строительство водозаборного сооружения  в с. Васьковичи Почепского района Брянской области</t>
  </si>
  <si>
    <t>Строительство водозаборного сооружения  в с. Супрягино Почепского района Брянской области</t>
  </si>
  <si>
    <t>Строительство водозаборного сооружения с разводящими сетями в д.Кожемяки Почепского района Брянской области</t>
  </si>
  <si>
    <t>Строительство водозаборного сооружения с разводящими сетями в с. Витовка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</si>
  <si>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</si>
  <si>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Строительство водопроводной сети в с.Сетолово Почепского района Брянской области</t>
  </si>
  <si>
    <t>Реконструкция системы водоснабжения в н.п. Осовик Рогнединского района Брянской области</t>
  </si>
  <si>
    <t>Реконструкция системы водоснабжения в н.п. Рогнедино Рогнединского района Брянской области</t>
  </si>
  <si>
    <t>Реконструкция системы водоснабжения в н.п. Снопоть Рогнединского района Брянской области</t>
  </si>
  <si>
    <t>Реконструкция системы водоснабжения в н.п. Тюнино Рогнединского района Брянской области</t>
  </si>
  <si>
    <t>Реконструкция системы водоснабжения  в с.Бересток  Севского района Брянской области</t>
  </si>
  <si>
    <t>Строительство системы водоснабжения  в д.Стрелецкая Слобода   Севского района Брянской области</t>
  </si>
  <si>
    <t>Строительство системы водоснабжения  в п.Косицы  Севского района Брянской области</t>
  </si>
  <si>
    <t>Строительство системы водоснабжения  в с.Сенное  Севского района Брянской области</t>
  </si>
  <si>
    <t>Строительство системы водоснабжения  в с.Шведчики  Севского района Брянской области</t>
  </si>
  <si>
    <t>Водозаборное  сооружение в н.п. Логоватое Стародубского района Брянской области</t>
  </si>
  <si>
    <t>Реконструкция системы водоснабжения в  д. Случок Стародубского района Брянской области</t>
  </si>
  <si>
    <t>Реконструкция системы  водоснабжения в с. Сергеевск Стародубского района Брянской области</t>
  </si>
  <si>
    <t>Строительство водонапорной башни в д. Прокоповка Стародубского района Брянской области</t>
  </si>
  <si>
    <t>Реконструкция водопроводных сетей пгт. Кокоревка, Суземского района</t>
  </si>
  <si>
    <t>Реконструкция системы водоснабжения в с. Негино Суземского района Брянской области</t>
  </si>
  <si>
    <t>Реконструкция системы водоснабжения в с. Погощь Суземского района Брянской области</t>
  </si>
  <si>
    <t>Реконструкция системы водоснабжения по ул. Молодежная и ул. Хуторская в с. Павловичи Суземского района Брянской области</t>
  </si>
  <si>
    <t>Реконструкция системы водоснабжения по ул. Полевая, ул. Первомайская, ул. Молодежная в  п. Селечня  Суземского района Брянской области</t>
  </si>
  <si>
    <t>Строительство водопроводных сетей в пгт Кокоревка Суземского района Брянской области</t>
  </si>
  <si>
    <t>Реконструкция водопроводной сети в с. Овчинец Суражского района Брянской области</t>
  </si>
  <si>
    <t>Реконструкция системы водоснабжения в г. Сураж Суражского района Брянской области</t>
  </si>
  <si>
    <t>Строительство артезианской скважины в с. Нивное Суражского района Брянской области</t>
  </si>
  <si>
    <t>Реконструкция водопровода по ул.Советская пгт Белая Березка Трубчевского района  (2 очередь)</t>
  </si>
  <si>
    <t>Строительство артезианской скважины и сетей водоснабжения в г.Трубчевск Брянской области</t>
  </si>
  <si>
    <t>Строительство артезианской скважины и сетей водоснабжения в д.Красное Трубчевского района Брянской области</t>
  </si>
  <si>
    <t>Строительство сетей водоснабжения в д. Городцы Трубчевского района Брянской области   (2-я очередь)</t>
  </si>
  <si>
    <t>Реконструкция водопроводных сетей в н.п. Рохманово Унечского района Брянской области</t>
  </si>
  <si>
    <t>Реконструкция водопроводных сетей по ул. Иванова, ул. Садовая, ул. Щорса, ул. Кирова, ул. Чапаева, пер. Иванова, пер. Крупской в г. Унеча Унечского района Брянской области</t>
  </si>
  <si>
    <t>Реконструкция водоснабжения в н.п. Брянкустичи Унечского района Брянской области</t>
  </si>
  <si>
    <t>Реконструкция водоснабжения  в н.п. Писаревка Унечского района Брянской области</t>
  </si>
  <si>
    <t>Реконструкция водоснабжения в н.п. Рюхово Унечского района Брянской области</t>
  </si>
  <si>
    <t>Реконструкция водоснабжения в н.п. Староселье Унечского района  Брянской области</t>
  </si>
  <si>
    <t>Строительство водоснабжения в н.п. Красновичи Унечского района Брянской области</t>
  </si>
  <si>
    <t>Строительство водоснабжения в н.п.Робчик Унечского района Брянской области (1 очередь)</t>
  </si>
  <si>
    <t>Строительство водоснабжения в н.п. Старая Гута  Унечского района Брянской области</t>
  </si>
  <si>
    <t>Строительство централизованного водоснабжения залинейной части города Унеча Унечского района Брянской области (2 очередь) 2 этап</t>
  </si>
  <si>
    <t>Позиция объекта в рейтинге</t>
  </si>
  <si>
    <t>Наименование объекта</t>
  </si>
  <si>
    <t>Плановый показатель увеличения доли населения, обеспеченного качественной питьевой водой из систем централизованного водоснабжения, приведенный к общей численности населения Брянской области , процент</t>
  </si>
  <si>
    <t>Объем инвестиций из федерального бюджета, рублей</t>
  </si>
  <si>
    <t>Значение показателя эффективности использования бюджетных средств, рублей/процент</t>
  </si>
  <si>
    <t>Приложение 10</t>
  </si>
  <si>
    <t>топливно-энергетического комплекса</t>
  </si>
  <si>
    <t>Брянской области"</t>
  </si>
  <si>
    <t>к государственной программе "Развитие</t>
  </si>
  <si>
    <t>и жилищно-коммунального хозяйства</t>
  </si>
  <si>
    <t xml:space="preserve">Рейтинг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</si>
</sst>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</font>
    <font>
      <sz val="12"/>
      <color rgb="FF000000"/>
      <name val="Times New Roman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2" borderId="0" xfId="0" applyFill="1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1" fillId="2" borderId="0" xfId="0" applyFont="1" applyFill="1"/>
    <xf numFmtId="0" fontId="1" fillId="2" borderId="0" xfId="0" applyFont="1" applyFill="1"/>
    <xf numFmtId="0" fontId="4" fillId="2" borderId="0" xfId="0" applyFont="1" applyFill="1" applyAlignment="1">
      <alignment vertical="top"/>
    </xf>
    <xf numFmtId="0" fontId="1" fillId="2" borderId="0" xfId="0" applyFont="1" applyFill="1" applyAlignment="1">
      <alignment horizontal="center" vertical="top"/>
    </xf>
    <xf numFmtId="0" fontId="4" fillId="2" borderId="2" xfId="0" applyFont="1" applyFill="1" applyBorder="1" applyAlignment="1">
      <alignment horizontal="center" vertical="top" wrapText="1"/>
    </xf>
    <xf numFmtId="3" fontId="4" fillId="2" borderId="4" xfId="0" applyNumberFormat="1" applyFont="1" applyFill="1" applyBorder="1" applyAlignment="1">
      <alignment horizontal="center" vertical="top" wrapText="1"/>
    </xf>
    <xf numFmtId="49" fontId="4" fillId="2" borderId="4" xfId="0" applyNumberFormat="1" applyFont="1" applyFill="1" applyBorder="1" applyAlignment="1">
      <alignment vertical="top" wrapText="1"/>
    </xf>
    <xf numFmtId="4" fontId="4" fillId="2" borderId="4" xfId="0" applyNumberFormat="1" applyFont="1" applyFill="1" applyBorder="1" applyAlignment="1" applyProtection="1">
      <alignment horizontal="right" vertical="top" wrapText="1"/>
      <protection locked="0"/>
    </xf>
    <xf numFmtId="4" fontId="4" fillId="2" borderId="4" xfId="0" applyNumberFormat="1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3" fontId="4" fillId="2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vertical="top" wrapText="1"/>
    </xf>
    <xf numFmtId="4" fontId="4" fillId="2" borderId="1" xfId="0" applyNumberFormat="1" applyFont="1" applyFill="1" applyBorder="1" applyAlignment="1" applyProtection="1">
      <alignment horizontal="right" vertical="top" wrapText="1"/>
      <protection locked="0"/>
    </xf>
    <xf numFmtId="4" fontId="4" fillId="2" borderId="1" xfId="0" applyNumberFormat="1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49" fontId="2" fillId="3" borderId="1" xfId="0" applyNumberFormat="1" applyFont="1" applyFill="1" applyBorder="1" applyAlignment="1">
      <alignment vertical="top" wrapText="1"/>
    </xf>
    <xf numFmtId="4" fontId="2" fillId="3" borderId="1" xfId="0" applyNumberFormat="1" applyFont="1" applyFill="1" applyBorder="1" applyAlignment="1" applyProtection="1">
      <alignment horizontal="right" vertical="top" wrapText="1"/>
      <protection locked="0"/>
    </xf>
    <xf numFmtId="0" fontId="2" fillId="3" borderId="3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right" vertical="top"/>
    </xf>
    <xf numFmtId="0" fontId="5" fillId="2" borderId="0" xfId="0" applyFont="1" applyFill="1" applyAlignment="1"/>
    <xf numFmtId="0" fontId="4" fillId="2" borderId="0" xfId="0" applyFont="1" applyFill="1" applyAlignment="1"/>
    <xf numFmtId="0" fontId="4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right" vertical="top"/>
    </xf>
    <xf numFmtId="0" fontId="4" fillId="2" borderId="0" xfId="0" applyFont="1" applyFill="1" applyAlignment="1">
      <alignment horizontal="right" vertical="top"/>
    </xf>
    <xf numFmtId="4" fontId="4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B174"/>
  <sheetViews>
    <sheetView tabSelected="1" view="pageBreakPreview" topLeftCell="A4" zoomScale="50" zoomScaleNormal="100" zoomScaleSheetLayoutView="50" workbookViewId="0">
      <selection activeCell="I11" sqref="I11"/>
    </sheetView>
  </sheetViews>
  <sheetFormatPr defaultRowHeight="15.75" x14ac:dyDescent="0.25"/>
  <cols>
    <col min="1" max="1" width="16.28515625" style="6" customWidth="1"/>
    <col min="2" max="2" width="42.140625" style="2" customWidth="1"/>
    <col min="3" max="3" width="15.28515625" style="2" customWidth="1"/>
    <col min="4" max="4" width="15" style="2" customWidth="1"/>
    <col min="5" max="5" width="12.7109375" style="2" hidden="1" customWidth="1"/>
    <col min="6" max="6" width="30.5703125" style="6" customWidth="1"/>
    <col min="7" max="1016" width="8.5703125" style="1" customWidth="1"/>
    <col min="1017" max="1017" width="11.85546875" customWidth="1"/>
    <col min="1018" max="1018" width="13.42578125" customWidth="1"/>
  </cols>
  <sheetData>
    <row r="1" spans="1:1016" ht="25.5" customHeight="1" x14ac:dyDescent="0.25">
      <c r="D1" s="5"/>
      <c r="E1" s="5"/>
      <c r="F1" s="27" t="s">
        <v>171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</row>
    <row r="2" spans="1:1016" ht="18.75" customHeight="1" x14ac:dyDescent="0.3">
      <c r="C2" s="26"/>
      <c r="D2" s="30" t="s">
        <v>174</v>
      </c>
      <c r="E2" s="30"/>
      <c r="F2" s="30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</row>
    <row r="3" spans="1:1016" ht="16.5" customHeight="1" x14ac:dyDescent="0.3">
      <c r="C3" s="26"/>
      <c r="D3" s="30" t="s">
        <v>172</v>
      </c>
      <c r="E3" s="30"/>
      <c r="F3" s="30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</row>
    <row r="4" spans="1:1016" ht="18" customHeight="1" x14ac:dyDescent="0.3">
      <c r="C4" s="26"/>
      <c r="D4" s="30" t="s">
        <v>175</v>
      </c>
      <c r="E4" s="30"/>
      <c r="F4" s="30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</row>
    <row r="5" spans="1:1016" ht="17.25" customHeight="1" x14ac:dyDescent="0.3">
      <c r="C5" s="26"/>
      <c r="D5" s="30" t="s">
        <v>173</v>
      </c>
      <c r="E5" s="30"/>
      <c r="F5" s="30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24"/>
      <c r="S5" s="5"/>
      <c r="T5" s="34"/>
      <c r="U5" s="34"/>
      <c r="V5" s="34"/>
      <c r="W5" s="3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  <c r="SK5" s="4"/>
      <c r="SL5" s="4"/>
      <c r="SM5" s="4"/>
      <c r="SN5" s="4"/>
      <c r="SO5" s="4"/>
      <c r="SP5" s="4"/>
      <c r="SQ5" s="4"/>
      <c r="SR5" s="4"/>
      <c r="SS5" s="4"/>
      <c r="ST5" s="4"/>
      <c r="SU5" s="4"/>
      <c r="SV5" s="4"/>
      <c r="SW5" s="4"/>
      <c r="SX5" s="4"/>
      <c r="SY5" s="4"/>
      <c r="SZ5" s="4"/>
      <c r="TA5" s="4"/>
      <c r="TB5" s="4"/>
      <c r="TC5" s="4"/>
      <c r="TD5" s="4"/>
      <c r="TE5" s="4"/>
      <c r="TF5" s="4"/>
      <c r="TG5" s="4"/>
      <c r="TH5" s="4"/>
      <c r="TI5" s="4"/>
      <c r="TJ5" s="4"/>
      <c r="TK5" s="4"/>
      <c r="TL5" s="4"/>
      <c r="TM5" s="4"/>
      <c r="TN5" s="4"/>
      <c r="TO5" s="4"/>
      <c r="TP5" s="4"/>
      <c r="TQ5" s="4"/>
      <c r="TR5" s="4"/>
      <c r="TS5" s="4"/>
      <c r="TT5" s="4"/>
      <c r="TU5" s="4"/>
      <c r="TV5" s="4"/>
      <c r="TW5" s="4"/>
      <c r="TX5" s="4"/>
      <c r="TY5" s="4"/>
      <c r="TZ5" s="4"/>
      <c r="UA5" s="4"/>
      <c r="UB5" s="4"/>
      <c r="UC5" s="4"/>
      <c r="UD5" s="4"/>
      <c r="UE5" s="4"/>
      <c r="UF5" s="4"/>
      <c r="UG5" s="4"/>
      <c r="UH5" s="4"/>
      <c r="UI5" s="4"/>
      <c r="UJ5" s="4"/>
      <c r="UK5" s="4"/>
      <c r="UL5" s="4"/>
      <c r="UM5" s="4"/>
      <c r="UN5" s="4"/>
      <c r="UO5" s="4"/>
      <c r="UP5" s="4"/>
      <c r="UQ5" s="4"/>
      <c r="UR5" s="4"/>
      <c r="US5" s="4"/>
      <c r="UT5" s="4"/>
      <c r="UU5" s="4"/>
      <c r="UV5" s="4"/>
      <c r="UW5" s="4"/>
      <c r="UX5" s="4"/>
      <c r="UY5" s="4"/>
      <c r="UZ5" s="4"/>
      <c r="VA5" s="4"/>
      <c r="VB5" s="4"/>
      <c r="VC5" s="4"/>
      <c r="VD5" s="4"/>
      <c r="VE5" s="4"/>
      <c r="VF5" s="4"/>
      <c r="VG5" s="4"/>
      <c r="VH5" s="4"/>
      <c r="VI5" s="4"/>
      <c r="VJ5" s="4"/>
      <c r="VK5" s="4"/>
      <c r="VL5" s="4"/>
      <c r="VM5" s="4"/>
      <c r="VN5" s="4"/>
      <c r="VO5" s="4"/>
      <c r="VP5" s="4"/>
      <c r="VQ5" s="4"/>
      <c r="VR5" s="4"/>
      <c r="VS5" s="4"/>
      <c r="VT5" s="4"/>
      <c r="VU5" s="4"/>
      <c r="VV5" s="4"/>
      <c r="VW5" s="4"/>
      <c r="VX5" s="4"/>
      <c r="VY5" s="4"/>
      <c r="VZ5" s="4"/>
      <c r="WA5" s="4"/>
      <c r="WB5" s="4"/>
      <c r="WC5" s="4"/>
      <c r="WD5" s="4"/>
      <c r="WE5" s="4"/>
      <c r="WF5" s="4"/>
      <c r="WG5" s="4"/>
      <c r="WH5" s="4"/>
      <c r="WI5" s="4"/>
      <c r="WJ5" s="4"/>
      <c r="WK5" s="4"/>
      <c r="WL5" s="4"/>
      <c r="WM5" s="4"/>
      <c r="WN5" s="4"/>
      <c r="WO5" s="4"/>
      <c r="WP5" s="4"/>
      <c r="WQ5" s="4"/>
      <c r="WR5" s="4"/>
      <c r="WS5" s="4"/>
      <c r="WT5" s="4"/>
      <c r="WU5" s="4"/>
      <c r="WV5" s="4"/>
      <c r="WW5" s="4"/>
      <c r="WX5" s="4"/>
      <c r="WY5" s="4"/>
      <c r="WZ5" s="4"/>
      <c r="XA5" s="4"/>
      <c r="XB5" s="4"/>
      <c r="XC5" s="4"/>
      <c r="XD5" s="4"/>
      <c r="XE5" s="4"/>
      <c r="XF5" s="4"/>
      <c r="XG5" s="4"/>
      <c r="XH5" s="4"/>
      <c r="XI5" s="4"/>
      <c r="XJ5" s="4"/>
      <c r="XK5" s="4"/>
      <c r="XL5" s="4"/>
      <c r="XM5" s="4"/>
      <c r="XN5" s="4"/>
      <c r="XO5" s="4"/>
      <c r="XP5" s="4"/>
      <c r="XQ5" s="4"/>
      <c r="XR5" s="4"/>
      <c r="XS5" s="4"/>
      <c r="XT5" s="4"/>
      <c r="XU5" s="4"/>
      <c r="XV5" s="4"/>
      <c r="XW5" s="4"/>
      <c r="XX5" s="4"/>
      <c r="XY5" s="4"/>
      <c r="XZ5" s="4"/>
      <c r="YA5" s="4"/>
      <c r="YB5" s="4"/>
      <c r="YC5" s="4"/>
      <c r="YD5" s="4"/>
      <c r="YE5" s="4"/>
      <c r="YF5" s="4"/>
      <c r="YG5" s="4"/>
      <c r="YH5" s="4"/>
      <c r="YI5" s="4"/>
      <c r="YJ5" s="4"/>
      <c r="YK5" s="4"/>
      <c r="YL5" s="4"/>
      <c r="YM5" s="4"/>
      <c r="YN5" s="4"/>
      <c r="YO5" s="4"/>
      <c r="YP5" s="4"/>
      <c r="YQ5" s="4"/>
      <c r="YR5" s="4"/>
      <c r="YS5" s="4"/>
      <c r="YT5" s="4"/>
      <c r="YU5" s="4"/>
      <c r="YV5" s="4"/>
      <c r="YW5" s="4"/>
      <c r="YX5" s="4"/>
      <c r="YY5" s="4"/>
      <c r="YZ5" s="4"/>
      <c r="ZA5" s="4"/>
      <c r="ZB5" s="4"/>
      <c r="ZC5" s="4"/>
      <c r="ZD5" s="4"/>
      <c r="ZE5" s="4"/>
      <c r="ZF5" s="4"/>
      <c r="ZG5" s="4"/>
      <c r="ZH5" s="4"/>
      <c r="ZI5" s="4"/>
      <c r="ZJ5" s="4"/>
      <c r="ZK5" s="4"/>
      <c r="ZL5" s="4"/>
      <c r="ZM5" s="4"/>
      <c r="ZN5" s="4"/>
      <c r="ZO5" s="4"/>
      <c r="ZP5" s="4"/>
      <c r="ZQ5" s="4"/>
      <c r="ZR5" s="4"/>
      <c r="ZS5" s="4"/>
      <c r="ZT5" s="4"/>
      <c r="ZU5" s="4"/>
      <c r="ZV5" s="4"/>
      <c r="ZW5" s="4"/>
      <c r="ZX5" s="4"/>
      <c r="ZY5" s="4"/>
      <c r="ZZ5" s="4"/>
      <c r="AAA5" s="4"/>
      <c r="AAB5" s="4"/>
      <c r="AAC5" s="4"/>
      <c r="AAD5" s="4"/>
      <c r="AAE5" s="4"/>
      <c r="AAF5" s="4"/>
      <c r="AAG5" s="4"/>
      <c r="AAH5" s="4"/>
      <c r="AAI5" s="4"/>
      <c r="AAJ5" s="4"/>
      <c r="AAK5" s="4"/>
      <c r="AAL5" s="4"/>
      <c r="AAM5" s="4"/>
      <c r="AAN5" s="4"/>
      <c r="AAO5" s="4"/>
      <c r="AAP5" s="4"/>
      <c r="AAQ5" s="4"/>
      <c r="AAR5" s="4"/>
      <c r="AAS5" s="4"/>
      <c r="AAT5" s="4"/>
      <c r="AAU5" s="4"/>
      <c r="AAV5" s="4"/>
      <c r="AAW5" s="4"/>
      <c r="AAX5" s="4"/>
      <c r="AAY5" s="4"/>
      <c r="AAZ5" s="4"/>
      <c r="ABA5" s="4"/>
      <c r="ABB5" s="4"/>
      <c r="ABC5" s="4"/>
      <c r="ABD5" s="4"/>
      <c r="ABE5" s="4"/>
      <c r="ABF5" s="4"/>
      <c r="ABG5" s="4"/>
      <c r="ABH5" s="4"/>
      <c r="ABI5" s="4"/>
      <c r="ABJ5" s="4"/>
      <c r="ABK5" s="4"/>
      <c r="ABL5" s="4"/>
      <c r="ABM5" s="4"/>
      <c r="ABN5" s="4"/>
      <c r="ABO5" s="4"/>
      <c r="ABP5" s="4"/>
      <c r="ABQ5" s="4"/>
      <c r="ABR5" s="4"/>
      <c r="ABS5" s="4"/>
      <c r="ABT5" s="4"/>
      <c r="ABU5" s="4"/>
      <c r="ABV5" s="4"/>
      <c r="ABW5" s="4"/>
      <c r="ABX5" s="4"/>
      <c r="ABY5" s="4"/>
      <c r="ABZ5" s="4"/>
      <c r="ACA5" s="4"/>
      <c r="ACB5" s="4"/>
      <c r="ACC5" s="4"/>
      <c r="ACD5" s="4"/>
      <c r="ACE5" s="4"/>
      <c r="ACF5" s="4"/>
      <c r="ACG5" s="4"/>
      <c r="ACH5" s="4"/>
      <c r="ACI5" s="4"/>
      <c r="ACJ5" s="4"/>
      <c r="ACK5" s="4"/>
      <c r="ACL5" s="4"/>
      <c r="ACM5" s="4"/>
      <c r="ACN5" s="4"/>
      <c r="ACO5" s="4"/>
      <c r="ACP5" s="4"/>
      <c r="ACQ5" s="4"/>
      <c r="ACR5" s="4"/>
      <c r="ACS5" s="4"/>
      <c r="ACT5" s="4"/>
      <c r="ACU5" s="4"/>
      <c r="ACV5" s="4"/>
      <c r="ACW5" s="4"/>
      <c r="ACX5" s="4"/>
      <c r="ACY5" s="4"/>
      <c r="ACZ5" s="4"/>
      <c r="ADA5" s="4"/>
      <c r="ADB5" s="4"/>
      <c r="ADC5" s="4"/>
      <c r="ADD5" s="4"/>
      <c r="ADE5" s="4"/>
      <c r="ADF5" s="4"/>
      <c r="ADG5" s="4"/>
      <c r="ADH5" s="4"/>
      <c r="ADI5" s="4"/>
      <c r="ADJ5" s="4"/>
      <c r="ADK5" s="4"/>
      <c r="ADL5" s="4"/>
      <c r="ADM5" s="4"/>
      <c r="ADN5" s="4"/>
      <c r="ADO5" s="4"/>
      <c r="ADP5" s="4"/>
      <c r="ADQ5" s="4"/>
      <c r="ADR5" s="4"/>
      <c r="ADS5" s="4"/>
      <c r="ADT5" s="4"/>
      <c r="ADU5" s="4"/>
      <c r="ADV5" s="4"/>
      <c r="ADW5" s="4"/>
      <c r="ADX5" s="4"/>
      <c r="ADY5" s="4"/>
      <c r="ADZ5" s="4"/>
      <c r="AEA5" s="4"/>
      <c r="AEB5" s="4"/>
      <c r="AEC5" s="4"/>
      <c r="AED5" s="4"/>
      <c r="AEE5" s="4"/>
      <c r="AEF5" s="4"/>
      <c r="AEG5" s="4"/>
      <c r="AEH5" s="4"/>
      <c r="AEI5" s="4"/>
      <c r="AEJ5" s="4"/>
      <c r="AEK5" s="4"/>
      <c r="AEL5" s="4"/>
      <c r="AEM5" s="4"/>
      <c r="AEN5" s="4"/>
      <c r="AEO5" s="4"/>
      <c r="AEP5" s="4"/>
      <c r="AEQ5" s="4"/>
      <c r="AER5" s="4"/>
      <c r="AES5" s="4"/>
      <c r="AET5" s="4"/>
      <c r="AEU5" s="4"/>
      <c r="AEV5" s="4"/>
      <c r="AEW5" s="4"/>
      <c r="AEX5" s="4"/>
      <c r="AEY5" s="4"/>
      <c r="AEZ5" s="4"/>
      <c r="AFA5" s="4"/>
      <c r="AFB5" s="4"/>
      <c r="AFC5" s="4"/>
      <c r="AFD5" s="4"/>
      <c r="AFE5" s="4"/>
      <c r="AFF5" s="4"/>
      <c r="AFG5" s="4"/>
      <c r="AFH5" s="4"/>
      <c r="AFI5" s="4"/>
      <c r="AFJ5" s="4"/>
      <c r="AFK5" s="4"/>
      <c r="AFL5" s="4"/>
      <c r="AFM5" s="4"/>
      <c r="AFN5" s="4"/>
      <c r="AFO5" s="4"/>
      <c r="AFP5" s="4"/>
      <c r="AFQ5" s="4"/>
      <c r="AFR5" s="4"/>
      <c r="AFS5" s="4"/>
      <c r="AFT5" s="4"/>
      <c r="AFU5" s="4"/>
      <c r="AFV5" s="4"/>
      <c r="AFW5" s="4"/>
      <c r="AFX5" s="4"/>
      <c r="AFY5" s="4"/>
      <c r="AFZ5" s="4"/>
      <c r="AGA5" s="4"/>
      <c r="AGB5" s="4"/>
      <c r="AGC5" s="4"/>
      <c r="AGD5" s="4"/>
      <c r="AGE5" s="4"/>
      <c r="AGF5" s="4"/>
      <c r="AGG5" s="4"/>
      <c r="AGH5" s="4"/>
      <c r="AGI5" s="4"/>
      <c r="AGJ5" s="4"/>
      <c r="AGK5" s="4"/>
      <c r="AGL5" s="4"/>
      <c r="AGM5" s="4"/>
      <c r="AGN5" s="4"/>
      <c r="AGO5" s="4"/>
      <c r="AGP5" s="4"/>
      <c r="AGQ5" s="4"/>
      <c r="AGR5" s="4"/>
      <c r="AGS5" s="4"/>
      <c r="AGT5" s="4"/>
      <c r="AGU5" s="4"/>
      <c r="AGV5" s="4"/>
      <c r="AGW5" s="4"/>
      <c r="AGX5" s="4"/>
      <c r="AGY5" s="4"/>
      <c r="AGZ5" s="4"/>
      <c r="AHA5" s="4"/>
      <c r="AHB5" s="4"/>
      <c r="AHC5" s="4"/>
      <c r="AHD5" s="4"/>
      <c r="AHE5" s="4"/>
      <c r="AHF5" s="4"/>
      <c r="AHG5" s="4"/>
      <c r="AHH5" s="4"/>
      <c r="AHI5" s="4"/>
      <c r="AHJ5" s="4"/>
      <c r="AHK5" s="4"/>
      <c r="AHL5" s="4"/>
      <c r="AHM5" s="4"/>
      <c r="AHN5" s="4"/>
      <c r="AHO5" s="4"/>
      <c r="AHP5" s="4"/>
      <c r="AHQ5" s="4"/>
      <c r="AHR5" s="4"/>
      <c r="AHS5" s="4"/>
      <c r="AHT5" s="4"/>
      <c r="AHU5" s="4"/>
      <c r="AHV5" s="4"/>
      <c r="AHW5" s="4"/>
      <c r="AHX5" s="4"/>
      <c r="AHY5" s="4"/>
      <c r="AHZ5" s="4"/>
      <c r="AIA5" s="4"/>
      <c r="AIB5" s="4"/>
      <c r="AIC5" s="4"/>
      <c r="AID5" s="4"/>
      <c r="AIE5" s="4"/>
      <c r="AIF5" s="4"/>
      <c r="AIG5" s="4"/>
      <c r="AIH5" s="4"/>
      <c r="AII5" s="4"/>
      <c r="AIJ5" s="4"/>
      <c r="AIK5" s="4"/>
      <c r="AIL5" s="4"/>
      <c r="AIM5" s="4"/>
      <c r="AIN5" s="4"/>
      <c r="AIO5" s="4"/>
      <c r="AIP5" s="4"/>
      <c r="AIQ5" s="4"/>
      <c r="AIR5" s="4"/>
      <c r="AIS5" s="4"/>
      <c r="AIT5" s="4"/>
      <c r="AIU5" s="4"/>
      <c r="AIV5" s="4"/>
      <c r="AIW5" s="4"/>
      <c r="AIX5" s="4"/>
      <c r="AIY5" s="4"/>
      <c r="AIZ5" s="4"/>
      <c r="AJA5" s="4"/>
      <c r="AJB5" s="4"/>
      <c r="AJC5" s="4"/>
      <c r="AJD5" s="4"/>
      <c r="AJE5" s="4"/>
      <c r="AJF5" s="4"/>
      <c r="AJG5" s="4"/>
      <c r="AJH5" s="4"/>
      <c r="AJI5" s="4"/>
      <c r="AJJ5" s="4"/>
      <c r="AJK5" s="4"/>
      <c r="AJL5" s="4"/>
      <c r="AJM5" s="4"/>
      <c r="AJN5" s="4"/>
      <c r="AJO5" s="4"/>
      <c r="AJP5" s="4"/>
      <c r="AJQ5" s="4"/>
      <c r="AJR5" s="4"/>
      <c r="AJS5" s="4"/>
      <c r="AJT5" s="4"/>
      <c r="AJU5" s="4"/>
      <c r="AJV5" s="4"/>
      <c r="AJW5" s="4"/>
      <c r="AJX5" s="4"/>
      <c r="AJY5" s="4"/>
      <c r="AJZ5" s="4"/>
      <c r="AKA5" s="4"/>
      <c r="AKB5" s="4"/>
      <c r="AKC5" s="4"/>
      <c r="AKD5" s="4"/>
      <c r="AKE5" s="4"/>
      <c r="AKF5" s="4"/>
      <c r="AKG5" s="4"/>
      <c r="AKH5" s="4"/>
      <c r="AKI5" s="4"/>
      <c r="AKJ5" s="4"/>
      <c r="AKK5" s="4"/>
      <c r="AKL5" s="4"/>
      <c r="AKM5" s="4"/>
      <c r="AKN5" s="4"/>
      <c r="AKO5" s="4"/>
      <c r="AKP5" s="4"/>
      <c r="AKQ5" s="4"/>
      <c r="AKR5" s="4"/>
      <c r="AKS5" s="4"/>
      <c r="AKT5" s="4"/>
      <c r="AKU5" s="4"/>
      <c r="AKV5" s="4"/>
      <c r="AKW5" s="4"/>
      <c r="AKX5" s="4"/>
      <c r="AKY5" s="4"/>
      <c r="AKZ5" s="4"/>
      <c r="ALA5" s="4"/>
      <c r="ALB5" s="4"/>
      <c r="ALC5" s="4"/>
      <c r="ALD5" s="4"/>
      <c r="ALE5" s="4"/>
      <c r="ALF5" s="4"/>
      <c r="ALG5" s="4"/>
      <c r="ALH5" s="4"/>
      <c r="ALI5" s="4"/>
      <c r="ALJ5" s="4"/>
      <c r="ALK5" s="4"/>
      <c r="ALL5" s="4"/>
      <c r="ALM5" s="4"/>
      <c r="ALN5" s="4"/>
      <c r="ALO5" s="4"/>
      <c r="ALP5" s="4"/>
      <c r="ALQ5" s="4"/>
      <c r="ALR5" s="4"/>
      <c r="ALS5" s="4"/>
      <c r="ALT5" s="4"/>
      <c r="ALU5" s="4"/>
      <c r="ALV5" s="4"/>
      <c r="ALW5" s="4"/>
      <c r="ALX5" s="4"/>
      <c r="ALY5" s="4"/>
      <c r="ALZ5" s="4"/>
      <c r="AMA5" s="4"/>
      <c r="AMB5" s="4"/>
    </row>
    <row r="6" spans="1:1016" ht="26.25" customHeight="1" x14ac:dyDescent="0.25">
      <c r="B6" s="31" t="s">
        <v>176</v>
      </c>
      <c r="C6" s="31"/>
      <c r="D6" s="31"/>
      <c r="E6" s="28"/>
      <c r="F6" s="28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24"/>
      <c r="S6" s="5"/>
      <c r="T6" s="25"/>
      <c r="U6" s="25"/>
      <c r="V6" s="25"/>
      <c r="W6" s="25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  <c r="ALO6" s="4"/>
      <c r="ALP6" s="4"/>
      <c r="ALQ6" s="4"/>
      <c r="ALR6" s="4"/>
      <c r="ALS6" s="4"/>
      <c r="ALT6" s="4"/>
      <c r="ALU6" s="4"/>
      <c r="ALV6" s="4"/>
      <c r="ALW6" s="4"/>
      <c r="ALX6" s="4"/>
      <c r="ALY6" s="4"/>
      <c r="ALZ6" s="4"/>
      <c r="AMA6" s="4"/>
      <c r="AMB6" s="4"/>
    </row>
    <row r="7" spans="1:1016" ht="26.25" customHeight="1" x14ac:dyDescent="0.25">
      <c r="B7" s="32"/>
      <c r="C7" s="32"/>
      <c r="D7" s="33"/>
      <c r="E7" s="33"/>
      <c r="R7" s="24"/>
      <c r="S7" s="5"/>
      <c r="T7" s="25"/>
      <c r="U7" s="25"/>
      <c r="V7" s="25"/>
      <c r="W7" s="25"/>
    </row>
    <row r="8" spans="1:1016" ht="166.5" customHeight="1" x14ac:dyDescent="0.3">
      <c r="A8" s="7" t="s">
        <v>166</v>
      </c>
      <c r="B8" s="21" t="s">
        <v>167</v>
      </c>
      <c r="C8" s="7" t="s">
        <v>169</v>
      </c>
      <c r="D8" s="7" t="s">
        <v>170</v>
      </c>
      <c r="E8" s="21"/>
      <c r="F8" s="7" t="s">
        <v>168</v>
      </c>
      <c r="M8" s="26"/>
      <c r="N8" s="26"/>
      <c r="O8" s="26"/>
      <c r="P8" s="26"/>
      <c r="R8" s="35"/>
      <c r="S8" s="35"/>
      <c r="T8" s="35"/>
      <c r="U8" s="35"/>
      <c r="V8" s="35"/>
      <c r="W8" s="5"/>
    </row>
    <row r="9" spans="1:1016" ht="56.25" customHeight="1" x14ac:dyDescent="0.3">
      <c r="A9" s="8">
        <v>1</v>
      </c>
      <c r="B9" s="9" t="s">
        <v>63</v>
      </c>
      <c r="C9" s="10">
        <v>1717.8096800000001</v>
      </c>
      <c r="D9" s="11">
        <f t="shared" ref="D9:D37" si="0">C9/F9</f>
        <v>22602.758947368424</v>
      </c>
      <c r="E9" s="12"/>
      <c r="F9" s="22">
        <v>7.5999999999999998E-2</v>
      </c>
      <c r="M9" s="26"/>
      <c r="N9" s="26"/>
      <c r="O9" s="26"/>
      <c r="P9" s="26"/>
      <c r="Q9" s="29"/>
      <c r="R9" s="35"/>
      <c r="S9" s="35"/>
      <c r="T9" s="35"/>
      <c r="U9" s="35"/>
      <c r="V9" s="35"/>
      <c r="W9" s="5"/>
    </row>
    <row r="10" spans="1:1016" ht="50.25" customHeight="1" x14ac:dyDescent="0.3">
      <c r="A10" s="13">
        <v>2</v>
      </c>
      <c r="B10" s="14" t="s">
        <v>120</v>
      </c>
      <c r="C10" s="15">
        <v>7056.72</v>
      </c>
      <c r="D10" s="16">
        <f t="shared" si="0"/>
        <v>24673.846153846156</v>
      </c>
      <c r="E10" s="17"/>
      <c r="F10" s="21">
        <v>0.28599999999999998</v>
      </c>
      <c r="M10" s="26"/>
      <c r="N10" s="26"/>
      <c r="O10" s="26"/>
      <c r="P10" s="26"/>
      <c r="Q10" s="29"/>
      <c r="R10" s="36"/>
      <c r="S10" s="36"/>
      <c r="T10" s="36"/>
      <c r="U10" s="36"/>
      <c r="V10" s="36"/>
      <c r="W10" s="36"/>
    </row>
    <row r="11" spans="1:1016" ht="54.75" customHeight="1" x14ac:dyDescent="0.3">
      <c r="A11" s="13">
        <v>3</v>
      </c>
      <c r="B11" s="14" t="s">
        <v>76</v>
      </c>
      <c r="C11" s="15">
        <v>11761.2</v>
      </c>
      <c r="D11" s="16">
        <f t="shared" si="0"/>
        <v>24917.796610169495</v>
      </c>
      <c r="E11" s="17"/>
      <c r="F11" s="21">
        <v>0.47199999999999998</v>
      </c>
      <c r="M11" s="26"/>
      <c r="N11" s="26"/>
      <c r="O11" s="26"/>
      <c r="P11" s="26"/>
      <c r="Q11" s="29"/>
      <c r="R11" s="37"/>
      <c r="S11" s="37"/>
      <c r="T11" s="37"/>
      <c r="U11" s="37"/>
      <c r="V11" s="37"/>
      <c r="W11" s="37"/>
    </row>
    <row r="12" spans="1:1016" ht="48" customHeight="1" x14ac:dyDescent="0.25">
      <c r="A12" s="13">
        <v>7</v>
      </c>
      <c r="B12" s="14" t="s">
        <v>43</v>
      </c>
      <c r="C12" s="15">
        <v>7840.8</v>
      </c>
      <c r="D12" s="16">
        <f t="shared" si="0"/>
        <v>43560</v>
      </c>
      <c r="E12" s="17"/>
      <c r="F12" s="21">
        <v>0.18</v>
      </c>
    </row>
    <row r="13" spans="1:1016" ht="69" customHeight="1" x14ac:dyDescent="0.25">
      <c r="A13" s="13">
        <v>8</v>
      </c>
      <c r="B13" s="14" t="s">
        <v>51</v>
      </c>
      <c r="C13" s="15">
        <v>24750</v>
      </c>
      <c r="D13" s="16">
        <f t="shared" si="0"/>
        <v>46089.385474860333</v>
      </c>
      <c r="E13" s="17"/>
      <c r="F13" s="21">
        <v>0.53700000000000003</v>
      </c>
    </row>
    <row r="14" spans="1:1016" ht="55.5" customHeight="1" x14ac:dyDescent="0.25">
      <c r="A14" s="13">
        <v>9</v>
      </c>
      <c r="B14" s="14" t="s">
        <v>136</v>
      </c>
      <c r="C14" s="15">
        <v>1764.18</v>
      </c>
      <c r="D14" s="16">
        <f t="shared" si="0"/>
        <v>46425.789473684214</v>
      </c>
      <c r="E14" s="17"/>
      <c r="F14" s="21">
        <v>3.7999999999999999E-2</v>
      </c>
    </row>
    <row r="15" spans="1:1016" ht="55.5" customHeight="1" x14ac:dyDescent="0.25">
      <c r="A15" s="13">
        <v>10</v>
      </c>
      <c r="B15" s="14" t="s">
        <v>45</v>
      </c>
      <c r="C15" s="15">
        <v>24502.5</v>
      </c>
      <c r="D15" s="16">
        <f t="shared" si="0"/>
        <v>49103.206412825653</v>
      </c>
      <c r="E15" s="17"/>
      <c r="F15" s="21">
        <v>0.499</v>
      </c>
    </row>
    <row r="16" spans="1:1016" ht="57" customHeight="1" x14ac:dyDescent="0.25">
      <c r="A16" s="13">
        <v>11</v>
      </c>
      <c r="B16" s="14" t="s">
        <v>36</v>
      </c>
      <c r="C16" s="15">
        <v>6370.65</v>
      </c>
      <c r="D16" s="16">
        <f t="shared" si="0"/>
        <v>51376.209677419349</v>
      </c>
      <c r="E16" s="17"/>
      <c r="F16" s="21">
        <v>0.124</v>
      </c>
    </row>
    <row r="17" spans="1:6" ht="54.75" customHeight="1" x14ac:dyDescent="0.25">
      <c r="A17" s="13">
        <v>12</v>
      </c>
      <c r="B17" s="14" t="s">
        <v>7</v>
      </c>
      <c r="C17" s="15">
        <v>14701.5</v>
      </c>
      <c r="D17" s="16">
        <f t="shared" si="0"/>
        <v>55061.797752808983</v>
      </c>
      <c r="E17" s="17"/>
      <c r="F17" s="21">
        <v>0.26700000000000002</v>
      </c>
    </row>
    <row r="18" spans="1:6" ht="56.25" customHeight="1" x14ac:dyDescent="0.25">
      <c r="A18" s="13">
        <v>13</v>
      </c>
      <c r="B18" s="14" t="s">
        <v>0</v>
      </c>
      <c r="C18" s="15">
        <v>1658.5532800000001</v>
      </c>
      <c r="D18" s="16">
        <f t="shared" si="0"/>
        <v>57191.492413793101</v>
      </c>
      <c r="E18" s="17"/>
      <c r="F18" s="21">
        <v>2.9000000000000001E-2</v>
      </c>
    </row>
    <row r="19" spans="1:6" ht="48.75" customHeight="1" x14ac:dyDescent="0.25">
      <c r="A19" s="13">
        <v>14</v>
      </c>
      <c r="B19" s="14" t="s">
        <v>59</v>
      </c>
      <c r="C19" s="15">
        <v>7578.1126199999999</v>
      </c>
      <c r="D19" s="16">
        <f t="shared" si="0"/>
        <v>57409.944090909084</v>
      </c>
      <c r="E19" s="17"/>
      <c r="F19" s="21">
        <v>0.13200000000000001</v>
      </c>
    </row>
    <row r="20" spans="1:6" ht="78" customHeight="1" x14ac:dyDescent="0.25">
      <c r="A20" s="13">
        <v>15</v>
      </c>
      <c r="B20" s="14" t="s">
        <v>60</v>
      </c>
      <c r="C20" s="15">
        <v>7840.8</v>
      </c>
      <c r="D20" s="16">
        <f t="shared" si="0"/>
        <v>60313.846153846156</v>
      </c>
      <c r="E20" s="17"/>
      <c r="F20" s="21">
        <v>0.13</v>
      </c>
    </row>
    <row r="21" spans="1:6" ht="49.5" customHeight="1" x14ac:dyDescent="0.25">
      <c r="A21" s="13">
        <v>16</v>
      </c>
      <c r="B21" s="14" t="s">
        <v>75</v>
      </c>
      <c r="C21" s="15">
        <v>10438.065000000001</v>
      </c>
      <c r="D21" s="16">
        <f t="shared" si="0"/>
        <v>62879.909638554214</v>
      </c>
      <c r="E21" s="17"/>
      <c r="F21" s="21">
        <v>0.16600000000000001</v>
      </c>
    </row>
    <row r="22" spans="1:6" ht="41.25" customHeight="1" x14ac:dyDescent="0.25">
      <c r="A22" s="13">
        <v>17</v>
      </c>
      <c r="B22" s="14" t="s">
        <v>143</v>
      </c>
      <c r="C22" s="15">
        <v>1832.3248699999999</v>
      </c>
      <c r="D22" s="16">
        <f t="shared" si="0"/>
        <v>63183.616206896542</v>
      </c>
      <c r="E22" s="17"/>
      <c r="F22" s="21">
        <v>2.9000000000000001E-2</v>
      </c>
    </row>
    <row r="23" spans="1:6" ht="50.25" customHeight="1" x14ac:dyDescent="0.25">
      <c r="A23" s="13">
        <v>18</v>
      </c>
      <c r="B23" s="14" t="s">
        <v>38</v>
      </c>
      <c r="C23" s="15">
        <v>8820.9</v>
      </c>
      <c r="D23" s="16">
        <f t="shared" si="0"/>
        <v>67853.076923076922</v>
      </c>
      <c r="E23" s="17"/>
      <c r="F23" s="21">
        <v>0.13</v>
      </c>
    </row>
    <row r="24" spans="1:6" ht="51" customHeight="1" x14ac:dyDescent="0.25">
      <c r="A24" s="13">
        <v>19</v>
      </c>
      <c r="B24" s="14" t="s">
        <v>149</v>
      </c>
      <c r="C24" s="15">
        <v>1178.39384</v>
      </c>
      <c r="D24" s="16">
        <f t="shared" si="0"/>
        <v>69317.284705882339</v>
      </c>
      <c r="E24" s="17"/>
      <c r="F24" s="21">
        <v>1.7000000000000001E-2</v>
      </c>
    </row>
    <row r="25" spans="1:6" ht="78" customHeight="1" x14ac:dyDescent="0.25">
      <c r="A25" s="13">
        <v>20</v>
      </c>
      <c r="B25" s="14" t="s">
        <v>64</v>
      </c>
      <c r="C25" s="15">
        <v>1764.18</v>
      </c>
      <c r="D25" s="16">
        <f t="shared" si="0"/>
        <v>73507.5</v>
      </c>
      <c r="E25" s="17"/>
      <c r="F25" s="21">
        <v>2.4E-2</v>
      </c>
    </row>
    <row r="26" spans="1:6" ht="78" customHeight="1" x14ac:dyDescent="0.25">
      <c r="A26" s="13">
        <v>21</v>
      </c>
      <c r="B26" s="14" t="s">
        <v>50</v>
      </c>
      <c r="C26" s="15">
        <v>11761.2</v>
      </c>
      <c r="D26" s="16">
        <f t="shared" si="0"/>
        <v>75878.709677419363</v>
      </c>
      <c r="E26" s="17"/>
      <c r="F26" s="21">
        <v>0.155</v>
      </c>
    </row>
    <row r="27" spans="1:6" ht="50.25" customHeight="1" x14ac:dyDescent="0.25">
      <c r="A27" s="13">
        <v>22</v>
      </c>
      <c r="B27" s="18" t="s">
        <v>39</v>
      </c>
      <c r="C27" s="19">
        <v>15191.55</v>
      </c>
      <c r="D27" s="16">
        <f t="shared" si="0"/>
        <v>78712.694300518124</v>
      </c>
      <c r="E27" s="20"/>
      <c r="F27" s="23">
        <v>0.193</v>
      </c>
    </row>
    <row r="28" spans="1:6" ht="57" customHeight="1" x14ac:dyDescent="0.25">
      <c r="A28" s="13">
        <v>23</v>
      </c>
      <c r="B28" s="14" t="s">
        <v>135</v>
      </c>
      <c r="C28" s="15">
        <v>5684.58</v>
      </c>
      <c r="D28" s="16">
        <f t="shared" si="0"/>
        <v>80064.507042253521</v>
      </c>
      <c r="E28" s="17"/>
      <c r="F28" s="21">
        <v>7.0999999999999994E-2</v>
      </c>
    </row>
    <row r="29" spans="1:6" ht="78" customHeight="1" x14ac:dyDescent="0.25">
      <c r="A29" s="13">
        <v>24</v>
      </c>
      <c r="B29" s="14" t="s">
        <v>117</v>
      </c>
      <c r="C29" s="15">
        <v>7350.75</v>
      </c>
      <c r="D29" s="16">
        <f t="shared" si="0"/>
        <v>83531.25</v>
      </c>
      <c r="E29" s="17"/>
      <c r="F29" s="21">
        <v>8.7999999999999995E-2</v>
      </c>
    </row>
    <row r="30" spans="1:6" ht="57.75" customHeight="1" x14ac:dyDescent="0.25">
      <c r="A30" s="13">
        <v>25</v>
      </c>
      <c r="B30" s="14" t="s">
        <v>138</v>
      </c>
      <c r="C30" s="15">
        <v>2352.2399999999998</v>
      </c>
      <c r="D30" s="16">
        <f t="shared" si="0"/>
        <v>84008.57142857142</v>
      </c>
      <c r="E30" s="17"/>
      <c r="F30" s="21">
        <v>2.8000000000000001E-2</v>
      </c>
    </row>
    <row r="31" spans="1:6" ht="57.75" customHeight="1" x14ac:dyDescent="0.25">
      <c r="A31" s="13">
        <v>26</v>
      </c>
      <c r="B31" s="14" t="s">
        <v>84</v>
      </c>
      <c r="C31" s="15">
        <v>6566.67</v>
      </c>
      <c r="D31" s="16">
        <f t="shared" si="0"/>
        <v>84188.076923076922</v>
      </c>
      <c r="E31" s="17"/>
      <c r="F31" s="21">
        <v>7.8E-2</v>
      </c>
    </row>
    <row r="32" spans="1:6" ht="59.25" customHeight="1" x14ac:dyDescent="0.25">
      <c r="A32" s="13">
        <v>27</v>
      </c>
      <c r="B32" s="14" t="s">
        <v>34</v>
      </c>
      <c r="C32" s="15">
        <v>10781.1</v>
      </c>
      <c r="D32" s="16">
        <f t="shared" si="0"/>
        <v>84227.34375</v>
      </c>
      <c r="E32" s="17"/>
      <c r="F32" s="21">
        <v>0.128</v>
      </c>
    </row>
    <row r="33" spans="1:6" ht="56.25" customHeight="1" x14ac:dyDescent="0.25">
      <c r="A33" s="13">
        <v>28</v>
      </c>
      <c r="B33" s="14" t="s">
        <v>83</v>
      </c>
      <c r="C33" s="15">
        <v>6566.67</v>
      </c>
      <c r="D33" s="16">
        <f t="shared" si="0"/>
        <v>86403.552631578947</v>
      </c>
      <c r="E33" s="17"/>
      <c r="F33" s="21">
        <v>7.5999999999999998E-2</v>
      </c>
    </row>
    <row r="34" spans="1:6" ht="55.5" customHeight="1" x14ac:dyDescent="0.25">
      <c r="A34" s="13">
        <v>29</v>
      </c>
      <c r="B34" s="14" t="s">
        <v>101</v>
      </c>
      <c r="C34" s="15">
        <v>6860.7</v>
      </c>
      <c r="D34" s="16">
        <f t="shared" si="0"/>
        <v>90272.368421052626</v>
      </c>
      <c r="E34" s="17"/>
      <c r="F34" s="21">
        <v>7.5999999999999998E-2</v>
      </c>
    </row>
    <row r="35" spans="1:6" ht="61.5" customHeight="1" x14ac:dyDescent="0.25">
      <c r="A35" s="13">
        <v>30</v>
      </c>
      <c r="B35" s="14" t="s">
        <v>5</v>
      </c>
      <c r="C35" s="15">
        <v>7537.8628600000002</v>
      </c>
      <c r="D35" s="16">
        <f t="shared" si="0"/>
        <v>90817.624819277102</v>
      </c>
      <c r="E35" s="17"/>
      <c r="F35" s="21">
        <v>8.3000000000000004E-2</v>
      </c>
    </row>
    <row r="36" spans="1:6" ht="78" customHeight="1" x14ac:dyDescent="0.25">
      <c r="A36" s="13">
        <v>31</v>
      </c>
      <c r="B36" s="14" t="s">
        <v>86</v>
      </c>
      <c r="C36" s="15">
        <v>8134.83</v>
      </c>
      <c r="D36" s="16">
        <f t="shared" si="0"/>
        <v>98010</v>
      </c>
      <c r="E36" s="17"/>
      <c r="F36" s="21">
        <v>8.3000000000000004E-2</v>
      </c>
    </row>
    <row r="37" spans="1:6" ht="56.25" customHeight="1" x14ac:dyDescent="0.25">
      <c r="A37" s="13">
        <v>32</v>
      </c>
      <c r="B37" s="14" t="s">
        <v>88</v>
      </c>
      <c r="C37" s="15">
        <v>5488.56</v>
      </c>
      <c r="D37" s="16">
        <f t="shared" si="0"/>
        <v>98010</v>
      </c>
      <c r="E37" s="17"/>
      <c r="F37" s="21">
        <v>5.6000000000000001E-2</v>
      </c>
    </row>
    <row r="38" spans="1:6" ht="55.5" customHeight="1" x14ac:dyDescent="0.25">
      <c r="A38" s="13">
        <v>33</v>
      </c>
      <c r="B38" s="14" t="s">
        <v>100</v>
      </c>
      <c r="C38" s="15">
        <v>7742.79</v>
      </c>
      <c r="D38" s="16">
        <f t="shared" ref="D38:D69" si="1">C38/F38</f>
        <v>101878.81578947368</v>
      </c>
      <c r="E38" s="17"/>
      <c r="F38" s="21">
        <v>7.5999999999999998E-2</v>
      </c>
    </row>
    <row r="39" spans="1:6" ht="64.5" customHeight="1" x14ac:dyDescent="0.25">
      <c r="A39" s="13">
        <v>34</v>
      </c>
      <c r="B39" s="14" t="s">
        <v>37</v>
      </c>
      <c r="C39" s="15">
        <v>9310.9500000000007</v>
      </c>
      <c r="D39" s="16">
        <f t="shared" si="1"/>
        <v>102318.13186813188</v>
      </c>
      <c r="E39" s="17"/>
      <c r="F39" s="21">
        <v>9.0999999999999998E-2</v>
      </c>
    </row>
    <row r="40" spans="1:6" ht="53.25" customHeight="1" x14ac:dyDescent="0.25">
      <c r="A40" s="13">
        <v>35</v>
      </c>
      <c r="B40" s="14" t="s">
        <v>78</v>
      </c>
      <c r="C40" s="15">
        <v>7282.143</v>
      </c>
      <c r="D40" s="16">
        <f t="shared" si="1"/>
        <v>104030.61428571427</v>
      </c>
      <c r="E40" s="17"/>
      <c r="F40" s="21">
        <v>7.0000000000000007E-2</v>
      </c>
    </row>
    <row r="41" spans="1:6" ht="55.5" customHeight="1" x14ac:dyDescent="0.25">
      <c r="A41" s="13">
        <v>36</v>
      </c>
      <c r="B41" s="14" t="s">
        <v>35</v>
      </c>
      <c r="C41" s="15">
        <v>13721.4</v>
      </c>
      <c r="D41" s="16">
        <f t="shared" si="1"/>
        <v>107198.4375</v>
      </c>
      <c r="E41" s="17"/>
      <c r="F41" s="21">
        <v>0.128</v>
      </c>
    </row>
    <row r="42" spans="1:6" ht="57" customHeight="1" x14ac:dyDescent="0.25">
      <c r="A42" s="13">
        <v>37</v>
      </c>
      <c r="B42" s="14" t="s">
        <v>53</v>
      </c>
      <c r="C42" s="15">
        <v>8022.5889500000003</v>
      </c>
      <c r="D42" s="16">
        <f t="shared" si="1"/>
        <v>108413.3641891892</v>
      </c>
      <c r="E42" s="17"/>
      <c r="F42" s="21">
        <v>7.3999999999999996E-2</v>
      </c>
    </row>
    <row r="43" spans="1:6" ht="51" customHeight="1" x14ac:dyDescent="0.25">
      <c r="A43" s="13">
        <v>38</v>
      </c>
      <c r="B43" s="14" t="s">
        <v>89</v>
      </c>
      <c r="C43" s="15">
        <v>6654.3497500000003</v>
      </c>
      <c r="D43" s="16">
        <f t="shared" si="1"/>
        <v>114730.16810344828</v>
      </c>
      <c r="E43" s="17"/>
      <c r="F43" s="21">
        <v>5.8000000000000003E-2</v>
      </c>
    </row>
    <row r="44" spans="1:6" ht="57" customHeight="1" x14ac:dyDescent="0.25">
      <c r="A44" s="13">
        <v>39</v>
      </c>
      <c r="B44" s="14" t="s">
        <v>77</v>
      </c>
      <c r="C44" s="15">
        <v>24404.490010000001</v>
      </c>
      <c r="D44" s="16">
        <f t="shared" si="1"/>
        <v>115661.09009478673</v>
      </c>
      <c r="E44" s="17"/>
      <c r="F44" s="21">
        <v>0.21099999999999999</v>
      </c>
    </row>
    <row r="45" spans="1:6" ht="50.25" customHeight="1" x14ac:dyDescent="0.25">
      <c r="A45" s="13">
        <v>40</v>
      </c>
      <c r="B45" s="14" t="s">
        <v>148</v>
      </c>
      <c r="C45" s="15">
        <v>2682.89732</v>
      </c>
      <c r="D45" s="16">
        <f t="shared" si="1"/>
        <v>116647.70956521739</v>
      </c>
      <c r="E45" s="17"/>
      <c r="F45" s="21">
        <v>2.3E-2</v>
      </c>
    </row>
    <row r="46" spans="1:6" ht="78" customHeight="1" x14ac:dyDescent="0.25">
      <c r="A46" s="13">
        <v>41</v>
      </c>
      <c r="B46" s="14" t="s">
        <v>116</v>
      </c>
      <c r="C46" s="15">
        <v>4318.5621300000003</v>
      </c>
      <c r="D46" s="16">
        <f t="shared" si="1"/>
        <v>116717.89540540542</v>
      </c>
      <c r="E46" s="17"/>
      <c r="F46" s="21">
        <v>3.6999999999999998E-2</v>
      </c>
    </row>
    <row r="47" spans="1:6" ht="63.75" customHeight="1" x14ac:dyDescent="0.25">
      <c r="A47" s="13">
        <v>42</v>
      </c>
      <c r="B47" s="14" t="s">
        <v>41</v>
      </c>
      <c r="C47" s="15">
        <v>2940.3</v>
      </c>
      <c r="D47" s="16">
        <f t="shared" si="1"/>
        <v>117612</v>
      </c>
      <c r="E47" s="17"/>
      <c r="F47" s="21">
        <v>2.5000000000000001E-2</v>
      </c>
    </row>
    <row r="48" spans="1:6" ht="78" customHeight="1" x14ac:dyDescent="0.25">
      <c r="A48" s="13">
        <v>43</v>
      </c>
      <c r="B48" s="14" t="s">
        <v>165</v>
      </c>
      <c r="C48" s="15">
        <v>25173.086510000001</v>
      </c>
      <c r="D48" s="16">
        <f t="shared" si="1"/>
        <v>121609.11357487924</v>
      </c>
      <c r="E48" s="17"/>
      <c r="F48" s="21">
        <v>0.20699999999999999</v>
      </c>
    </row>
    <row r="49" spans="1:6" ht="52.5" customHeight="1" x14ac:dyDescent="0.25">
      <c r="A49" s="13">
        <v>44</v>
      </c>
      <c r="B49" s="14" t="s">
        <v>140</v>
      </c>
      <c r="C49" s="15">
        <v>2450.25</v>
      </c>
      <c r="D49" s="16">
        <f t="shared" si="1"/>
        <v>122512.5</v>
      </c>
      <c r="E49" s="17"/>
      <c r="F49" s="21">
        <v>0.02</v>
      </c>
    </row>
    <row r="50" spans="1:6" ht="56.25" customHeight="1" x14ac:dyDescent="0.25">
      <c r="A50" s="13">
        <v>45</v>
      </c>
      <c r="B50" s="14" t="s">
        <v>132</v>
      </c>
      <c r="C50" s="15">
        <v>6076.62</v>
      </c>
      <c r="D50" s="16">
        <f t="shared" si="1"/>
        <v>124012.65306122448</v>
      </c>
      <c r="E50" s="17"/>
      <c r="F50" s="21">
        <v>4.9000000000000002E-2</v>
      </c>
    </row>
    <row r="51" spans="1:6" ht="51.75" customHeight="1" x14ac:dyDescent="0.25">
      <c r="A51" s="13">
        <v>46</v>
      </c>
      <c r="B51" s="14" t="s">
        <v>131</v>
      </c>
      <c r="C51" s="15">
        <v>8134.83</v>
      </c>
      <c r="D51" s="16">
        <f t="shared" si="1"/>
        <v>129124.28571428571</v>
      </c>
      <c r="E51" s="17"/>
      <c r="F51" s="21">
        <v>6.3E-2</v>
      </c>
    </row>
    <row r="52" spans="1:6" ht="50.25" customHeight="1" x14ac:dyDescent="0.25">
      <c r="A52" s="13">
        <v>47</v>
      </c>
      <c r="B52" s="14" t="s">
        <v>82</v>
      </c>
      <c r="C52" s="15">
        <v>6566.67</v>
      </c>
      <c r="D52" s="16">
        <f t="shared" si="1"/>
        <v>131333.4</v>
      </c>
      <c r="E52" s="17"/>
      <c r="F52" s="21">
        <v>0.05</v>
      </c>
    </row>
    <row r="53" spans="1:6" ht="59.25" customHeight="1" x14ac:dyDescent="0.25">
      <c r="A53" s="13">
        <v>48</v>
      </c>
      <c r="B53" s="14" t="s">
        <v>90</v>
      </c>
      <c r="C53" s="15">
        <v>10977.12</v>
      </c>
      <c r="D53" s="16">
        <f t="shared" si="1"/>
        <v>142560</v>
      </c>
      <c r="E53" s="17"/>
      <c r="F53" s="21">
        <v>7.6999999999999999E-2</v>
      </c>
    </row>
    <row r="54" spans="1:6" ht="57" customHeight="1" x14ac:dyDescent="0.25">
      <c r="A54" s="13">
        <v>49</v>
      </c>
      <c r="B54" s="14" t="s">
        <v>103</v>
      </c>
      <c r="C54" s="15">
        <v>6860.7</v>
      </c>
      <c r="D54" s="16">
        <f t="shared" si="1"/>
        <v>145972.3404255319</v>
      </c>
      <c r="E54" s="17"/>
      <c r="F54" s="21">
        <v>4.7E-2</v>
      </c>
    </row>
    <row r="55" spans="1:6" ht="54.75" customHeight="1" x14ac:dyDescent="0.25">
      <c r="A55" s="13">
        <v>50</v>
      </c>
      <c r="B55" s="14" t="s">
        <v>1</v>
      </c>
      <c r="C55" s="15">
        <v>9639.93037</v>
      </c>
      <c r="D55" s="16">
        <f t="shared" si="1"/>
        <v>146059.55106060606</v>
      </c>
      <c r="E55" s="17"/>
      <c r="F55" s="21">
        <v>6.6000000000000003E-2</v>
      </c>
    </row>
    <row r="56" spans="1:6" ht="57.75" customHeight="1" x14ac:dyDescent="0.25">
      <c r="A56" s="13">
        <v>51</v>
      </c>
      <c r="B56" s="14" t="s">
        <v>137</v>
      </c>
      <c r="C56" s="15">
        <v>2352.2399999999998</v>
      </c>
      <c r="D56" s="16">
        <f t="shared" si="1"/>
        <v>147014.99999999997</v>
      </c>
      <c r="E56" s="17"/>
      <c r="F56" s="21">
        <v>1.6E-2</v>
      </c>
    </row>
    <row r="57" spans="1:6" ht="57.75" customHeight="1" x14ac:dyDescent="0.25">
      <c r="A57" s="13">
        <v>52</v>
      </c>
      <c r="B57" s="14" t="s">
        <v>134</v>
      </c>
      <c r="C57" s="15">
        <v>2989.3049999999998</v>
      </c>
      <c r="D57" s="16">
        <f t="shared" si="1"/>
        <v>149465.25</v>
      </c>
      <c r="E57" s="17"/>
      <c r="F57" s="21">
        <v>0.02</v>
      </c>
    </row>
    <row r="58" spans="1:6" ht="60" customHeight="1" x14ac:dyDescent="0.25">
      <c r="A58" s="13">
        <v>53</v>
      </c>
      <c r="B58" s="14" t="s">
        <v>98</v>
      </c>
      <c r="C58" s="15">
        <v>4667.66842</v>
      </c>
      <c r="D58" s="16">
        <f t="shared" si="1"/>
        <v>150569.94903225807</v>
      </c>
      <c r="E58" s="17"/>
      <c r="F58" s="21">
        <v>3.1E-2</v>
      </c>
    </row>
    <row r="59" spans="1:6" ht="78" customHeight="1" x14ac:dyDescent="0.25">
      <c r="A59" s="13">
        <v>54</v>
      </c>
      <c r="B59" s="14" t="s">
        <v>87</v>
      </c>
      <c r="C59" s="15">
        <v>7252.74</v>
      </c>
      <c r="D59" s="16">
        <f t="shared" si="1"/>
        <v>151098.75</v>
      </c>
      <c r="E59" s="17"/>
      <c r="F59" s="21">
        <v>4.8000000000000001E-2</v>
      </c>
    </row>
    <row r="60" spans="1:6" ht="64.5" customHeight="1" x14ac:dyDescent="0.25">
      <c r="A60" s="13">
        <v>55</v>
      </c>
      <c r="B60" s="14" t="s">
        <v>80</v>
      </c>
      <c r="C60" s="15">
        <v>6566.67</v>
      </c>
      <c r="D60" s="16">
        <f t="shared" si="1"/>
        <v>152713.2558139535</v>
      </c>
      <c r="E60" s="17"/>
      <c r="F60" s="21">
        <v>4.2999999999999997E-2</v>
      </c>
    </row>
    <row r="61" spans="1:6" ht="56.25" customHeight="1" x14ac:dyDescent="0.25">
      <c r="A61" s="13">
        <v>56</v>
      </c>
      <c r="B61" s="14" t="s">
        <v>11</v>
      </c>
      <c r="C61" s="15">
        <v>6243.8476000000001</v>
      </c>
      <c r="D61" s="16">
        <f t="shared" si="1"/>
        <v>156096.19</v>
      </c>
      <c r="E61" s="17"/>
      <c r="F61" s="21">
        <v>0.04</v>
      </c>
    </row>
    <row r="62" spans="1:6" ht="54" customHeight="1" x14ac:dyDescent="0.25">
      <c r="A62" s="13">
        <v>57</v>
      </c>
      <c r="B62" s="14" t="s">
        <v>52</v>
      </c>
      <c r="C62" s="15">
        <v>8330.85</v>
      </c>
      <c r="D62" s="16">
        <f t="shared" si="1"/>
        <v>160208.65384615387</v>
      </c>
      <c r="E62" s="17"/>
      <c r="F62" s="21">
        <v>5.1999999999999998E-2</v>
      </c>
    </row>
    <row r="63" spans="1:6" ht="48" customHeight="1" x14ac:dyDescent="0.25">
      <c r="A63" s="13">
        <v>58</v>
      </c>
      <c r="B63" s="14" t="s">
        <v>97</v>
      </c>
      <c r="C63" s="15">
        <v>1960.2</v>
      </c>
      <c r="D63" s="16">
        <f t="shared" si="1"/>
        <v>163350</v>
      </c>
      <c r="E63" s="17"/>
      <c r="F63" s="21">
        <v>1.2E-2</v>
      </c>
    </row>
    <row r="64" spans="1:6" ht="52.5" customHeight="1" x14ac:dyDescent="0.25">
      <c r="A64" s="13">
        <v>59</v>
      </c>
      <c r="B64" s="14" t="s">
        <v>139</v>
      </c>
      <c r="C64" s="15">
        <v>3772.9899099999998</v>
      </c>
      <c r="D64" s="16">
        <f t="shared" si="1"/>
        <v>164043.03956521739</v>
      </c>
      <c r="E64" s="17"/>
      <c r="F64" s="21">
        <v>2.3E-2</v>
      </c>
    </row>
    <row r="65" spans="1:6" ht="60.75" customHeight="1" x14ac:dyDescent="0.25">
      <c r="A65" s="13">
        <v>60</v>
      </c>
      <c r="B65" s="14" t="s">
        <v>29</v>
      </c>
      <c r="C65" s="15">
        <v>51303.042200000004</v>
      </c>
      <c r="D65" s="16">
        <f t="shared" si="1"/>
        <v>166029.26278317152</v>
      </c>
      <c r="E65" s="17"/>
      <c r="F65" s="21">
        <v>0.309</v>
      </c>
    </row>
    <row r="66" spans="1:6" ht="55.5" customHeight="1" x14ac:dyDescent="0.25">
      <c r="A66" s="13">
        <v>61</v>
      </c>
      <c r="B66" s="14" t="s">
        <v>40</v>
      </c>
      <c r="C66" s="15">
        <v>7840.8</v>
      </c>
      <c r="D66" s="16">
        <f t="shared" si="1"/>
        <v>166825.53191489363</v>
      </c>
      <c r="E66" s="17"/>
      <c r="F66" s="21">
        <v>4.7E-2</v>
      </c>
    </row>
    <row r="67" spans="1:6" ht="67.5" customHeight="1" x14ac:dyDescent="0.25">
      <c r="A67" s="13">
        <v>62</v>
      </c>
      <c r="B67" s="14" t="s">
        <v>127</v>
      </c>
      <c r="C67" s="15">
        <v>7056.72</v>
      </c>
      <c r="D67" s="16">
        <f t="shared" si="1"/>
        <v>168017.14285714284</v>
      </c>
      <c r="E67" s="17"/>
      <c r="F67" s="21">
        <v>4.2000000000000003E-2</v>
      </c>
    </row>
    <row r="68" spans="1:6" ht="52.5" customHeight="1" x14ac:dyDescent="0.25">
      <c r="A68" s="13">
        <v>63</v>
      </c>
      <c r="B68" s="14" t="s">
        <v>12</v>
      </c>
      <c r="C68" s="15">
        <v>4900.5</v>
      </c>
      <c r="D68" s="16">
        <f t="shared" si="1"/>
        <v>168982.75862068965</v>
      </c>
      <c r="E68" s="17"/>
      <c r="F68" s="21">
        <v>2.9000000000000001E-2</v>
      </c>
    </row>
    <row r="69" spans="1:6" ht="54.75" customHeight="1" x14ac:dyDescent="0.25">
      <c r="A69" s="13">
        <v>64</v>
      </c>
      <c r="B69" s="14" t="s">
        <v>96</v>
      </c>
      <c r="C69" s="15">
        <v>2254.23</v>
      </c>
      <c r="D69" s="16">
        <f t="shared" si="1"/>
        <v>173402.30769230769</v>
      </c>
      <c r="E69" s="17"/>
      <c r="F69" s="21">
        <v>1.2999999999999999E-2</v>
      </c>
    </row>
    <row r="70" spans="1:6" ht="54.75" customHeight="1" x14ac:dyDescent="0.25">
      <c r="A70" s="13">
        <v>65</v>
      </c>
      <c r="B70" s="14" t="s">
        <v>160</v>
      </c>
      <c r="C70" s="15">
        <v>5880.6</v>
      </c>
      <c r="D70" s="16">
        <f t="shared" ref="D70:D101" si="2">C70/F70</f>
        <v>178200</v>
      </c>
      <c r="E70" s="17"/>
      <c r="F70" s="21">
        <v>3.3000000000000002E-2</v>
      </c>
    </row>
    <row r="71" spans="1:6" ht="57" customHeight="1" x14ac:dyDescent="0.25">
      <c r="A71" s="13">
        <v>66</v>
      </c>
      <c r="B71" s="14" t="s">
        <v>154</v>
      </c>
      <c r="C71" s="15">
        <v>2744.28</v>
      </c>
      <c r="D71" s="16">
        <f t="shared" si="2"/>
        <v>182952.00000000003</v>
      </c>
      <c r="E71" s="17"/>
      <c r="F71" s="21">
        <v>1.4999999999999999E-2</v>
      </c>
    </row>
    <row r="72" spans="1:6" ht="58.5" customHeight="1" x14ac:dyDescent="0.25">
      <c r="A72" s="13">
        <v>67</v>
      </c>
      <c r="B72" s="14" t="s">
        <v>155</v>
      </c>
      <c r="C72" s="15">
        <v>4067.415</v>
      </c>
      <c r="D72" s="16">
        <f t="shared" si="2"/>
        <v>184882.5</v>
      </c>
      <c r="E72" s="17"/>
      <c r="F72" s="21">
        <v>2.1999999999999999E-2</v>
      </c>
    </row>
    <row r="73" spans="1:6" ht="54" customHeight="1" x14ac:dyDescent="0.25">
      <c r="A73" s="13">
        <v>68</v>
      </c>
      <c r="B73" s="14" t="s">
        <v>85</v>
      </c>
      <c r="C73" s="15">
        <v>6566.67</v>
      </c>
      <c r="D73" s="16">
        <f t="shared" si="2"/>
        <v>193137.35294117645</v>
      </c>
      <c r="E73" s="17"/>
      <c r="F73" s="21">
        <v>3.4000000000000002E-2</v>
      </c>
    </row>
    <row r="74" spans="1:6" ht="78" customHeight="1" x14ac:dyDescent="0.25">
      <c r="A74" s="13">
        <v>69</v>
      </c>
      <c r="B74" s="14" t="s">
        <v>113</v>
      </c>
      <c r="C74" s="15">
        <v>6778.4151199999997</v>
      </c>
      <c r="D74" s="16">
        <f t="shared" si="2"/>
        <v>193669.00342857139</v>
      </c>
      <c r="E74" s="17"/>
      <c r="F74" s="21">
        <v>3.5000000000000003E-2</v>
      </c>
    </row>
    <row r="75" spans="1:6" ht="54.75" customHeight="1" x14ac:dyDescent="0.25">
      <c r="A75" s="13">
        <v>70</v>
      </c>
      <c r="B75" s="14" t="s">
        <v>6</v>
      </c>
      <c r="C75" s="15">
        <v>22681.84664</v>
      </c>
      <c r="D75" s="16">
        <f t="shared" si="2"/>
        <v>193861.93709401708</v>
      </c>
      <c r="E75" s="17"/>
      <c r="F75" s="21">
        <v>0.11700000000000001</v>
      </c>
    </row>
    <row r="76" spans="1:6" ht="49.5" customHeight="1" x14ac:dyDescent="0.25">
      <c r="A76" s="13">
        <v>71</v>
      </c>
      <c r="B76" s="14" t="s">
        <v>79</v>
      </c>
      <c r="C76" s="15">
        <v>9531.4724999999999</v>
      </c>
      <c r="D76" s="16">
        <f t="shared" si="2"/>
        <v>194519.8469387755</v>
      </c>
      <c r="E76" s="17"/>
      <c r="F76" s="21">
        <v>4.9000000000000002E-2</v>
      </c>
    </row>
    <row r="77" spans="1:6" ht="55.5" customHeight="1" x14ac:dyDescent="0.25">
      <c r="A77" s="13">
        <v>72</v>
      </c>
      <c r="B77" s="14" t="s">
        <v>122</v>
      </c>
      <c r="C77" s="15">
        <v>4900.5</v>
      </c>
      <c r="D77" s="16">
        <f t="shared" si="2"/>
        <v>196020</v>
      </c>
      <c r="E77" s="17"/>
      <c r="F77" s="21">
        <v>2.5000000000000001E-2</v>
      </c>
    </row>
    <row r="78" spans="1:6" ht="54.75" customHeight="1" x14ac:dyDescent="0.25">
      <c r="A78" s="13">
        <v>73</v>
      </c>
      <c r="B78" s="14" t="s">
        <v>48</v>
      </c>
      <c r="C78" s="15">
        <v>18621.900000000001</v>
      </c>
      <c r="D78" s="16">
        <f t="shared" si="2"/>
        <v>198105.31914893619</v>
      </c>
      <c r="E78" s="17"/>
      <c r="F78" s="21">
        <v>9.4E-2</v>
      </c>
    </row>
    <row r="79" spans="1:6" ht="53.25" customHeight="1" x14ac:dyDescent="0.25">
      <c r="A79" s="13">
        <v>74</v>
      </c>
      <c r="B79" s="14" t="s">
        <v>73</v>
      </c>
      <c r="C79" s="15">
        <v>3381.3449999999998</v>
      </c>
      <c r="D79" s="16">
        <f t="shared" si="2"/>
        <v>198902.6470588235</v>
      </c>
      <c r="E79" s="17"/>
      <c r="F79" s="21">
        <v>1.7000000000000001E-2</v>
      </c>
    </row>
    <row r="80" spans="1:6" ht="53.25" customHeight="1" x14ac:dyDescent="0.25">
      <c r="A80" s="13">
        <v>75</v>
      </c>
      <c r="B80" s="14" t="s">
        <v>150</v>
      </c>
      <c r="C80" s="15">
        <v>9801</v>
      </c>
      <c r="D80" s="16">
        <f t="shared" si="2"/>
        <v>200020.4081632653</v>
      </c>
      <c r="E80" s="17"/>
      <c r="F80" s="21">
        <v>4.9000000000000002E-2</v>
      </c>
    </row>
    <row r="81" spans="1:6" ht="51.75" customHeight="1" x14ac:dyDescent="0.25">
      <c r="A81" s="13">
        <v>76</v>
      </c>
      <c r="B81" s="14" t="s">
        <v>13</v>
      </c>
      <c r="C81" s="15">
        <v>8330.85</v>
      </c>
      <c r="D81" s="16">
        <f t="shared" si="2"/>
        <v>203191.46341463414</v>
      </c>
      <c r="E81" s="17"/>
      <c r="F81" s="21">
        <v>4.1000000000000002E-2</v>
      </c>
    </row>
    <row r="82" spans="1:6" ht="54" customHeight="1" x14ac:dyDescent="0.25">
      <c r="A82" s="13">
        <v>77</v>
      </c>
      <c r="B82" s="14" t="s">
        <v>123</v>
      </c>
      <c r="C82" s="15">
        <v>4900.5</v>
      </c>
      <c r="D82" s="16">
        <f t="shared" si="2"/>
        <v>204187.5</v>
      </c>
      <c r="E82" s="17"/>
      <c r="F82" s="21">
        <v>2.4E-2</v>
      </c>
    </row>
    <row r="83" spans="1:6" ht="54.75" customHeight="1" x14ac:dyDescent="0.25">
      <c r="A83" s="13">
        <v>78</v>
      </c>
      <c r="B83" s="14" t="s">
        <v>67</v>
      </c>
      <c r="C83" s="15">
        <v>3528.36</v>
      </c>
      <c r="D83" s="16">
        <f t="shared" si="2"/>
        <v>207550.5882352941</v>
      </c>
      <c r="E83" s="17"/>
      <c r="F83" s="21">
        <v>1.7000000000000001E-2</v>
      </c>
    </row>
    <row r="84" spans="1:6" ht="56.25" customHeight="1" x14ac:dyDescent="0.25">
      <c r="A84" s="13">
        <v>79</v>
      </c>
      <c r="B84" s="14" t="s">
        <v>69</v>
      </c>
      <c r="C84" s="15">
        <v>1666.17</v>
      </c>
      <c r="D84" s="16">
        <f t="shared" si="2"/>
        <v>208271.25</v>
      </c>
      <c r="E84" s="17"/>
      <c r="F84" s="21">
        <v>8.0000000000000002E-3</v>
      </c>
    </row>
    <row r="85" spans="1:6" ht="52.5" customHeight="1" x14ac:dyDescent="0.25">
      <c r="A85" s="13">
        <v>80</v>
      </c>
      <c r="B85" s="14" t="s">
        <v>72</v>
      </c>
      <c r="C85" s="15">
        <v>3724.38</v>
      </c>
      <c r="D85" s="16">
        <f t="shared" si="2"/>
        <v>219081.17647058822</v>
      </c>
      <c r="E85" s="17"/>
      <c r="F85" s="21">
        <v>1.7000000000000001E-2</v>
      </c>
    </row>
    <row r="86" spans="1:6" ht="56.25" customHeight="1" x14ac:dyDescent="0.25">
      <c r="A86" s="13">
        <v>81</v>
      </c>
      <c r="B86" s="14" t="s">
        <v>54</v>
      </c>
      <c r="C86" s="15">
        <v>6370.65</v>
      </c>
      <c r="D86" s="16">
        <f t="shared" si="2"/>
        <v>227523.21428571426</v>
      </c>
      <c r="E86" s="17"/>
      <c r="F86" s="21">
        <v>2.8000000000000001E-2</v>
      </c>
    </row>
    <row r="87" spans="1:6" ht="57" customHeight="1" x14ac:dyDescent="0.25">
      <c r="A87" s="13">
        <v>82</v>
      </c>
      <c r="B87" s="14" t="s">
        <v>109</v>
      </c>
      <c r="C87" s="15">
        <v>24306.48</v>
      </c>
      <c r="D87" s="16">
        <f t="shared" si="2"/>
        <v>229306.41509433964</v>
      </c>
      <c r="E87" s="17"/>
      <c r="F87" s="21">
        <v>0.106</v>
      </c>
    </row>
    <row r="88" spans="1:6" ht="57" customHeight="1" x14ac:dyDescent="0.25">
      <c r="A88" s="13">
        <v>83</v>
      </c>
      <c r="B88" s="14" t="s">
        <v>141</v>
      </c>
      <c r="C88" s="15">
        <v>2352.2399999999998</v>
      </c>
      <c r="D88" s="16">
        <f t="shared" si="2"/>
        <v>235223.99999999997</v>
      </c>
      <c r="E88" s="17"/>
      <c r="F88" s="21">
        <v>0.01</v>
      </c>
    </row>
    <row r="89" spans="1:6" ht="57" customHeight="1" x14ac:dyDescent="0.25">
      <c r="A89" s="13">
        <v>84</v>
      </c>
      <c r="B89" s="14" t="s">
        <v>15</v>
      </c>
      <c r="C89" s="15">
        <v>11761.2</v>
      </c>
      <c r="D89" s="16">
        <f t="shared" si="2"/>
        <v>235224</v>
      </c>
      <c r="E89" s="17"/>
      <c r="F89" s="21">
        <v>0.05</v>
      </c>
    </row>
    <row r="90" spans="1:6" ht="57" customHeight="1" x14ac:dyDescent="0.25">
      <c r="A90" s="13">
        <v>85</v>
      </c>
      <c r="B90" s="14" t="s">
        <v>106</v>
      </c>
      <c r="C90" s="15">
        <v>5424.5300699999998</v>
      </c>
      <c r="D90" s="16">
        <f t="shared" si="2"/>
        <v>235849.13347826086</v>
      </c>
      <c r="E90" s="17"/>
      <c r="F90" s="21">
        <v>2.3E-2</v>
      </c>
    </row>
    <row r="91" spans="1:6" ht="51" customHeight="1" x14ac:dyDescent="0.25">
      <c r="A91" s="13">
        <v>86</v>
      </c>
      <c r="B91" s="14" t="s">
        <v>14</v>
      </c>
      <c r="C91" s="15">
        <v>7840.8</v>
      </c>
      <c r="D91" s="16">
        <f t="shared" si="2"/>
        <v>237600</v>
      </c>
      <c r="E91" s="17"/>
      <c r="F91" s="21">
        <v>3.3000000000000002E-2</v>
      </c>
    </row>
    <row r="92" spans="1:6" ht="51" customHeight="1" x14ac:dyDescent="0.25">
      <c r="A92" s="13">
        <v>87</v>
      </c>
      <c r="B92" s="14" t="s">
        <v>81</v>
      </c>
      <c r="C92" s="15">
        <v>6566.67</v>
      </c>
      <c r="D92" s="16">
        <f t="shared" si="2"/>
        <v>243210</v>
      </c>
      <c r="E92" s="17"/>
      <c r="F92" s="21">
        <v>2.7E-2</v>
      </c>
    </row>
    <row r="93" spans="1:6" ht="51" customHeight="1" x14ac:dyDescent="0.25">
      <c r="A93" s="13">
        <v>88</v>
      </c>
      <c r="B93" s="14" t="s">
        <v>147</v>
      </c>
      <c r="C93" s="15">
        <v>3430.35</v>
      </c>
      <c r="D93" s="16">
        <f t="shared" si="2"/>
        <v>245025</v>
      </c>
      <c r="E93" s="17"/>
      <c r="F93" s="21">
        <v>1.4E-2</v>
      </c>
    </row>
    <row r="94" spans="1:6" ht="51" customHeight="1" x14ac:dyDescent="0.25">
      <c r="A94" s="13">
        <v>89</v>
      </c>
      <c r="B94" s="14" t="s">
        <v>42</v>
      </c>
      <c r="C94" s="15">
        <v>6004.8766800000003</v>
      </c>
      <c r="D94" s="16">
        <f t="shared" si="2"/>
        <v>250203.19500000001</v>
      </c>
      <c r="E94" s="17"/>
      <c r="F94" s="21">
        <v>2.4E-2</v>
      </c>
    </row>
    <row r="95" spans="1:6" ht="51" customHeight="1" x14ac:dyDescent="0.25">
      <c r="A95" s="13">
        <v>90</v>
      </c>
      <c r="B95" s="14" t="s">
        <v>118</v>
      </c>
      <c r="C95" s="15">
        <v>6690.7310600000001</v>
      </c>
      <c r="D95" s="16">
        <f t="shared" si="2"/>
        <v>257335.81000000003</v>
      </c>
      <c r="E95" s="17"/>
      <c r="F95" s="21">
        <v>2.5999999999999999E-2</v>
      </c>
    </row>
    <row r="96" spans="1:6" ht="55.5" customHeight="1" x14ac:dyDescent="0.25">
      <c r="A96" s="13">
        <v>91</v>
      </c>
      <c r="B96" s="14" t="s">
        <v>32</v>
      </c>
      <c r="C96" s="15">
        <v>45393.119839999999</v>
      </c>
      <c r="D96" s="16">
        <f t="shared" si="2"/>
        <v>257915.45363636364</v>
      </c>
      <c r="E96" s="17"/>
      <c r="F96" s="21">
        <v>0.17599999999999999</v>
      </c>
    </row>
    <row r="97" spans="1:6" ht="55.5" customHeight="1" x14ac:dyDescent="0.25">
      <c r="A97" s="13">
        <v>92</v>
      </c>
      <c r="B97" s="14" t="s">
        <v>151</v>
      </c>
      <c r="C97" s="15">
        <v>2940.3</v>
      </c>
      <c r="D97" s="16">
        <f t="shared" si="2"/>
        <v>267300.00000000006</v>
      </c>
      <c r="E97" s="17"/>
      <c r="F97" s="21">
        <v>1.0999999999999999E-2</v>
      </c>
    </row>
    <row r="98" spans="1:6" ht="55.5" customHeight="1" x14ac:dyDescent="0.25">
      <c r="A98" s="13">
        <v>93</v>
      </c>
      <c r="B98" s="14" t="s">
        <v>159</v>
      </c>
      <c r="C98" s="15">
        <v>7840.8</v>
      </c>
      <c r="D98" s="16">
        <f t="shared" si="2"/>
        <v>270372.41379310342</v>
      </c>
      <c r="E98" s="17"/>
      <c r="F98" s="21">
        <v>2.9000000000000001E-2</v>
      </c>
    </row>
    <row r="99" spans="1:6" ht="55.5" customHeight="1" x14ac:dyDescent="0.25">
      <c r="A99" s="13">
        <v>94</v>
      </c>
      <c r="B99" s="14" t="s">
        <v>129</v>
      </c>
      <c r="C99" s="15">
        <v>2450.25</v>
      </c>
      <c r="D99" s="16">
        <f t="shared" si="2"/>
        <v>272250</v>
      </c>
      <c r="E99" s="17"/>
      <c r="F99" s="21">
        <v>8.9999999999999993E-3</v>
      </c>
    </row>
    <row r="100" spans="1:6" ht="55.5" customHeight="1" x14ac:dyDescent="0.25">
      <c r="A100" s="13">
        <v>95</v>
      </c>
      <c r="B100" s="14" t="s">
        <v>142</v>
      </c>
      <c r="C100" s="15">
        <v>2450.25</v>
      </c>
      <c r="D100" s="16">
        <f t="shared" si="2"/>
        <v>272250</v>
      </c>
      <c r="E100" s="17"/>
      <c r="F100" s="21">
        <v>8.9999999999999993E-3</v>
      </c>
    </row>
    <row r="101" spans="1:6" ht="54.75" customHeight="1" x14ac:dyDescent="0.25">
      <c r="A101" s="13">
        <v>96</v>
      </c>
      <c r="B101" s="14" t="s">
        <v>46</v>
      </c>
      <c r="C101" s="15">
        <v>5880.6</v>
      </c>
      <c r="D101" s="16">
        <f t="shared" si="2"/>
        <v>280028.57142857142</v>
      </c>
      <c r="E101" s="17"/>
      <c r="F101" s="21">
        <v>2.1000000000000001E-2</v>
      </c>
    </row>
    <row r="102" spans="1:6" ht="54.75" customHeight="1" x14ac:dyDescent="0.25">
      <c r="A102" s="13">
        <v>97</v>
      </c>
      <c r="B102" s="14" t="s">
        <v>3</v>
      </c>
      <c r="C102" s="15">
        <v>5390.55</v>
      </c>
      <c r="D102" s="16">
        <f t="shared" ref="D102:D133" si="3">C102/F102</f>
        <v>283713.15789473685</v>
      </c>
      <c r="E102" s="17"/>
      <c r="F102" s="21">
        <v>1.9E-2</v>
      </c>
    </row>
    <row r="103" spans="1:6" ht="54.75" customHeight="1" x14ac:dyDescent="0.25">
      <c r="A103" s="13">
        <v>98</v>
      </c>
      <c r="B103" s="14" t="s">
        <v>144</v>
      </c>
      <c r="C103" s="15">
        <v>4626.0720000000001</v>
      </c>
      <c r="D103" s="16">
        <f t="shared" si="3"/>
        <v>289129.5</v>
      </c>
      <c r="E103" s="17"/>
      <c r="F103" s="21">
        <v>1.6E-2</v>
      </c>
    </row>
    <row r="104" spans="1:6" ht="54.75" customHeight="1" x14ac:dyDescent="0.25">
      <c r="A104" s="13">
        <v>99</v>
      </c>
      <c r="B104" s="14" t="s">
        <v>16</v>
      </c>
      <c r="C104" s="15">
        <v>10161.53175</v>
      </c>
      <c r="D104" s="16">
        <f t="shared" si="3"/>
        <v>290329.47857142857</v>
      </c>
      <c r="E104" s="17"/>
      <c r="F104" s="21">
        <v>3.5000000000000003E-2</v>
      </c>
    </row>
    <row r="105" spans="1:6" ht="54.75" customHeight="1" x14ac:dyDescent="0.25">
      <c r="A105" s="13">
        <v>100</v>
      </c>
      <c r="B105" s="14" t="s">
        <v>44</v>
      </c>
      <c r="C105" s="15">
        <v>24404.49</v>
      </c>
      <c r="D105" s="16">
        <f t="shared" si="3"/>
        <v>290529.64285714284</v>
      </c>
      <c r="E105" s="17"/>
      <c r="F105" s="21">
        <v>8.4000000000000005E-2</v>
      </c>
    </row>
    <row r="106" spans="1:6" ht="58.5" customHeight="1" x14ac:dyDescent="0.25">
      <c r="A106" s="13">
        <v>101</v>
      </c>
      <c r="B106" s="14" t="s">
        <v>91</v>
      </c>
      <c r="C106" s="15">
        <v>10781.1</v>
      </c>
      <c r="D106" s="16">
        <f t="shared" si="3"/>
        <v>291381.08108108112</v>
      </c>
      <c r="E106" s="17"/>
      <c r="F106" s="21">
        <v>3.6999999999999998E-2</v>
      </c>
    </row>
    <row r="107" spans="1:6" ht="78" customHeight="1" x14ac:dyDescent="0.25">
      <c r="A107" s="13">
        <v>102</v>
      </c>
      <c r="B107" s="14" t="s">
        <v>114</v>
      </c>
      <c r="C107" s="15">
        <v>5041.3558999999996</v>
      </c>
      <c r="D107" s="16">
        <f t="shared" si="3"/>
        <v>296550.34705882351</v>
      </c>
      <c r="E107" s="17"/>
      <c r="F107" s="21">
        <v>1.7000000000000001E-2</v>
      </c>
    </row>
    <row r="108" spans="1:6" ht="78" customHeight="1" x14ac:dyDescent="0.25">
      <c r="A108" s="13">
        <v>103</v>
      </c>
      <c r="B108" s="14" t="s">
        <v>21</v>
      </c>
      <c r="C108" s="15">
        <v>5096.5200000000004</v>
      </c>
      <c r="D108" s="16">
        <f t="shared" si="3"/>
        <v>299795.29411764705</v>
      </c>
      <c r="E108" s="17"/>
      <c r="F108" s="21">
        <v>1.7000000000000001E-2</v>
      </c>
    </row>
    <row r="109" spans="1:6" ht="78" customHeight="1" x14ac:dyDescent="0.25">
      <c r="A109" s="13">
        <v>104</v>
      </c>
      <c r="B109" s="14" t="s">
        <v>28</v>
      </c>
      <c r="C109" s="15">
        <v>5488.56</v>
      </c>
      <c r="D109" s="16">
        <f t="shared" si="3"/>
        <v>304920.00000000006</v>
      </c>
      <c r="E109" s="17"/>
      <c r="F109" s="21">
        <v>1.7999999999999999E-2</v>
      </c>
    </row>
    <row r="110" spans="1:6" ht="57" customHeight="1" x14ac:dyDescent="0.25">
      <c r="A110" s="13">
        <v>105</v>
      </c>
      <c r="B110" s="14" t="s">
        <v>20</v>
      </c>
      <c r="C110" s="15">
        <v>5194.53</v>
      </c>
      <c r="D110" s="16">
        <f t="shared" si="3"/>
        <v>305560.5882352941</v>
      </c>
      <c r="E110" s="17"/>
      <c r="F110" s="21">
        <v>1.7000000000000001E-2</v>
      </c>
    </row>
    <row r="111" spans="1:6" ht="57" customHeight="1" x14ac:dyDescent="0.25">
      <c r="A111" s="13">
        <v>106</v>
      </c>
      <c r="B111" s="14" t="s">
        <v>18</v>
      </c>
      <c r="C111" s="15">
        <v>4900.5</v>
      </c>
      <c r="D111" s="16">
        <f t="shared" si="3"/>
        <v>306281.25</v>
      </c>
      <c r="E111" s="17"/>
      <c r="F111" s="21">
        <v>1.6E-2</v>
      </c>
    </row>
    <row r="112" spans="1:6" ht="72.75" customHeight="1" x14ac:dyDescent="0.25">
      <c r="A112" s="13">
        <v>107</v>
      </c>
      <c r="B112" s="14" t="s">
        <v>23</v>
      </c>
      <c r="C112" s="15">
        <v>4312.4399999999996</v>
      </c>
      <c r="D112" s="16">
        <f t="shared" si="3"/>
        <v>308031.42857142852</v>
      </c>
      <c r="E112" s="17"/>
      <c r="F112" s="21">
        <v>1.4E-2</v>
      </c>
    </row>
    <row r="113" spans="1:6" ht="57" customHeight="1" x14ac:dyDescent="0.25">
      <c r="A113" s="13">
        <v>108</v>
      </c>
      <c r="B113" s="14" t="s">
        <v>110</v>
      </c>
      <c r="C113" s="15">
        <v>19111.95</v>
      </c>
      <c r="D113" s="16">
        <f t="shared" si="3"/>
        <v>308257.25806451612</v>
      </c>
      <c r="E113" s="17"/>
      <c r="F113" s="21">
        <v>6.2E-2</v>
      </c>
    </row>
    <row r="114" spans="1:6" ht="57" customHeight="1" x14ac:dyDescent="0.25">
      <c r="A114" s="13">
        <v>109</v>
      </c>
      <c r="B114" s="14" t="s">
        <v>65</v>
      </c>
      <c r="C114" s="15">
        <v>3724.38</v>
      </c>
      <c r="D114" s="16">
        <f t="shared" si="3"/>
        <v>310365</v>
      </c>
      <c r="E114" s="17"/>
      <c r="F114" s="21">
        <v>1.2E-2</v>
      </c>
    </row>
    <row r="115" spans="1:6" ht="57" customHeight="1" x14ac:dyDescent="0.25">
      <c r="A115" s="13">
        <v>110</v>
      </c>
      <c r="B115" s="14" t="s">
        <v>17</v>
      </c>
      <c r="C115" s="15">
        <v>6860.7</v>
      </c>
      <c r="D115" s="16">
        <f t="shared" si="3"/>
        <v>311850</v>
      </c>
      <c r="E115" s="17"/>
      <c r="F115" s="21">
        <v>2.1999999999999999E-2</v>
      </c>
    </row>
    <row r="116" spans="1:6" ht="72.75" customHeight="1" x14ac:dyDescent="0.25">
      <c r="A116" s="13">
        <v>111</v>
      </c>
      <c r="B116" s="14" t="s">
        <v>26</v>
      </c>
      <c r="C116" s="15">
        <v>5684.58</v>
      </c>
      <c r="D116" s="16">
        <f t="shared" si="3"/>
        <v>315810</v>
      </c>
      <c r="E116" s="17"/>
      <c r="F116" s="21">
        <v>1.7999999999999999E-2</v>
      </c>
    </row>
    <row r="117" spans="1:6" ht="49.5" customHeight="1" x14ac:dyDescent="0.25">
      <c r="A117" s="13">
        <v>112</v>
      </c>
      <c r="B117" s="14" t="s">
        <v>19</v>
      </c>
      <c r="C117" s="15">
        <v>6370.65</v>
      </c>
      <c r="D117" s="16">
        <f t="shared" si="3"/>
        <v>318532.5</v>
      </c>
      <c r="E117" s="17"/>
      <c r="F117" s="21">
        <v>0.02</v>
      </c>
    </row>
    <row r="118" spans="1:6" ht="49.5" customHeight="1" x14ac:dyDescent="0.25">
      <c r="A118" s="13">
        <v>113</v>
      </c>
      <c r="B118" s="14" t="s">
        <v>55</v>
      </c>
      <c r="C118" s="15">
        <v>7350.75</v>
      </c>
      <c r="D118" s="16">
        <f t="shared" si="3"/>
        <v>319597.82608695654</v>
      </c>
      <c r="E118" s="17"/>
      <c r="F118" s="21">
        <v>2.3E-2</v>
      </c>
    </row>
    <row r="119" spans="1:6" ht="49.5" customHeight="1" x14ac:dyDescent="0.25">
      <c r="A119" s="13">
        <v>114</v>
      </c>
      <c r="B119" s="14" t="s">
        <v>30</v>
      </c>
      <c r="C119" s="15">
        <v>107934.03599999999</v>
      </c>
      <c r="D119" s="16">
        <f t="shared" si="3"/>
        <v>320279.0385756676</v>
      </c>
      <c r="E119" s="17"/>
      <c r="F119" s="21">
        <v>0.33700000000000002</v>
      </c>
    </row>
    <row r="120" spans="1:6" ht="78" customHeight="1" x14ac:dyDescent="0.25">
      <c r="A120" s="13">
        <v>115</v>
      </c>
      <c r="B120" s="14" t="s">
        <v>27</v>
      </c>
      <c r="C120" s="15">
        <v>6272.64</v>
      </c>
      <c r="D120" s="16">
        <f t="shared" si="3"/>
        <v>330138.94736842107</v>
      </c>
      <c r="E120" s="17"/>
      <c r="F120" s="21">
        <v>1.9E-2</v>
      </c>
    </row>
    <row r="121" spans="1:6" ht="57" customHeight="1" x14ac:dyDescent="0.25">
      <c r="A121" s="13">
        <v>116</v>
      </c>
      <c r="B121" s="14" t="s">
        <v>145</v>
      </c>
      <c r="C121" s="15">
        <v>4626.0720000000001</v>
      </c>
      <c r="D121" s="16">
        <f t="shared" si="3"/>
        <v>330433.71428571426</v>
      </c>
      <c r="E121" s="17"/>
      <c r="F121" s="21">
        <v>1.4E-2</v>
      </c>
    </row>
    <row r="122" spans="1:6" ht="52.5" customHeight="1" x14ac:dyDescent="0.25">
      <c r="A122" s="13">
        <v>117</v>
      </c>
      <c r="B122" s="14" t="s">
        <v>95</v>
      </c>
      <c r="C122" s="15">
        <v>9408.9599999999991</v>
      </c>
      <c r="D122" s="16">
        <f t="shared" si="3"/>
        <v>336034.28571428568</v>
      </c>
      <c r="E122" s="17"/>
      <c r="F122" s="21">
        <v>2.8000000000000001E-2</v>
      </c>
    </row>
    <row r="123" spans="1:6" ht="52.5" customHeight="1" x14ac:dyDescent="0.25">
      <c r="A123" s="13">
        <v>118</v>
      </c>
      <c r="B123" s="14" t="s">
        <v>102</v>
      </c>
      <c r="C123" s="15">
        <v>3724.38</v>
      </c>
      <c r="D123" s="16">
        <f t="shared" si="3"/>
        <v>338580.00000000006</v>
      </c>
      <c r="E123" s="17"/>
      <c r="F123" s="21">
        <v>1.0999999999999999E-2</v>
      </c>
    </row>
    <row r="124" spans="1:6" ht="52.5" customHeight="1" x14ac:dyDescent="0.25">
      <c r="A124" s="13">
        <v>119</v>
      </c>
      <c r="B124" s="14" t="s">
        <v>56</v>
      </c>
      <c r="C124" s="15">
        <v>12545.28</v>
      </c>
      <c r="D124" s="16">
        <f t="shared" si="3"/>
        <v>339061.62162162166</v>
      </c>
      <c r="E124" s="17"/>
      <c r="F124" s="21">
        <v>3.6999999999999998E-2</v>
      </c>
    </row>
    <row r="125" spans="1:6" ht="52.5" customHeight="1" x14ac:dyDescent="0.25">
      <c r="A125" s="13">
        <v>120</v>
      </c>
      <c r="B125" s="14" t="s">
        <v>31</v>
      </c>
      <c r="C125" s="15">
        <v>201167.73332999999</v>
      </c>
      <c r="D125" s="16">
        <f t="shared" si="3"/>
        <v>348041.06112456747</v>
      </c>
      <c r="E125" s="17"/>
      <c r="F125" s="21">
        <v>0.57799999999999996</v>
      </c>
    </row>
    <row r="126" spans="1:6" ht="52.5" customHeight="1" x14ac:dyDescent="0.25">
      <c r="A126" s="13">
        <v>121</v>
      </c>
      <c r="B126" s="14" t="s">
        <v>94</v>
      </c>
      <c r="C126" s="15">
        <v>9408.9599999999991</v>
      </c>
      <c r="D126" s="16">
        <f t="shared" si="3"/>
        <v>348480</v>
      </c>
      <c r="E126" s="17"/>
      <c r="F126" s="21">
        <v>2.7E-2</v>
      </c>
    </row>
    <row r="127" spans="1:6" ht="52.5" customHeight="1" x14ac:dyDescent="0.25">
      <c r="A127" s="13">
        <v>122</v>
      </c>
      <c r="B127" s="14" t="s">
        <v>107</v>
      </c>
      <c r="C127" s="15">
        <v>15681.6</v>
      </c>
      <c r="D127" s="16">
        <f t="shared" si="3"/>
        <v>356400</v>
      </c>
      <c r="E127" s="17"/>
      <c r="F127" s="21">
        <v>4.3999999999999997E-2</v>
      </c>
    </row>
    <row r="128" spans="1:6" ht="52.5" customHeight="1" x14ac:dyDescent="0.25">
      <c r="A128" s="13">
        <v>123</v>
      </c>
      <c r="B128" s="14" t="s">
        <v>9</v>
      </c>
      <c r="C128" s="15">
        <v>14701.5</v>
      </c>
      <c r="D128" s="16">
        <f t="shared" si="3"/>
        <v>358573.1707317073</v>
      </c>
      <c r="E128" s="17"/>
      <c r="F128" s="21">
        <v>4.1000000000000002E-2</v>
      </c>
    </row>
    <row r="129" spans="1:6" ht="52.5" customHeight="1" x14ac:dyDescent="0.25">
      <c r="A129" s="13">
        <v>124</v>
      </c>
      <c r="B129" s="14" t="s">
        <v>156</v>
      </c>
      <c r="C129" s="15">
        <v>7840.8</v>
      </c>
      <c r="D129" s="16">
        <f t="shared" si="3"/>
        <v>373371.42857142858</v>
      </c>
      <c r="E129" s="17"/>
      <c r="F129" s="21">
        <v>2.1000000000000001E-2</v>
      </c>
    </row>
    <row r="130" spans="1:6" ht="52.5" customHeight="1" x14ac:dyDescent="0.25">
      <c r="A130" s="13">
        <v>125</v>
      </c>
      <c r="B130" s="14" t="s">
        <v>133</v>
      </c>
      <c r="C130" s="15">
        <v>5987.2907500000001</v>
      </c>
      <c r="D130" s="16">
        <f t="shared" si="3"/>
        <v>374205.671875</v>
      </c>
      <c r="E130" s="17"/>
      <c r="F130" s="21">
        <v>1.6E-2</v>
      </c>
    </row>
    <row r="131" spans="1:6" ht="78" customHeight="1" x14ac:dyDescent="0.25">
      <c r="A131" s="13">
        <v>126</v>
      </c>
      <c r="B131" s="14" t="s">
        <v>157</v>
      </c>
      <c r="C131" s="15">
        <v>6370.65</v>
      </c>
      <c r="D131" s="16">
        <f t="shared" si="3"/>
        <v>374744.1176470588</v>
      </c>
      <c r="E131" s="17"/>
      <c r="F131" s="21">
        <v>1.7000000000000001E-2</v>
      </c>
    </row>
    <row r="132" spans="1:6" ht="52.5" customHeight="1" x14ac:dyDescent="0.25">
      <c r="A132" s="13">
        <v>127</v>
      </c>
      <c r="B132" s="14" t="s">
        <v>111</v>
      </c>
      <c r="C132" s="15">
        <v>16171.65</v>
      </c>
      <c r="D132" s="16">
        <f t="shared" si="3"/>
        <v>376084.88372093026</v>
      </c>
      <c r="E132" s="17"/>
      <c r="F132" s="21">
        <v>4.2999999999999997E-2</v>
      </c>
    </row>
    <row r="133" spans="1:6" ht="52.5" customHeight="1" x14ac:dyDescent="0.25">
      <c r="A133" s="13">
        <v>128</v>
      </c>
      <c r="B133" s="14" t="s">
        <v>2</v>
      </c>
      <c r="C133" s="15">
        <v>9408.9599999999991</v>
      </c>
      <c r="D133" s="16">
        <f t="shared" si="3"/>
        <v>376358.39999999997</v>
      </c>
      <c r="E133" s="17"/>
      <c r="F133" s="21">
        <v>2.5000000000000001E-2</v>
      </c>
    </row>
    <row r="134" spans="1:6" ht="52.5" customHeight="1" x14ac:dyDescent="0.25">
      <c r="A134" s="13">
        <v>129</v>
      </c>
      <c r="B134" s="14" t="s">
        <v>121</v>
      </c>
      <c r="C134" s="15">
        <v>4900.5</v>
      </c>
      <c r="D134" s="16">
        <f t="shared" ref="D134:D165" si="4">C134/F134</f>
        <v>376961.5384615385</v>
      </c>
      <c r="E134" s="17"/>
      <c r="F134" s="21">
        <v>1.2999999999999999E-2</v>
      </c>
    </row>
    <row r="135" spans="1:6" ht="52.5" customHeight="1" x14ac:dyDescent="0.25">
      <c r="A135" s="13">
        <v>130</v>
      </c>
      <c r="B135" s="14" t="s">
        <v>99</v>
      </c>
      <c r="C135" s="15">
        <v>7546.77</v>
      </c>
      <c r="D135" s="16">
        <f t="shared" si="4"/>
        <v>377338.5</v>
      </c>
      <c r="E135" s="17"/>
      <c r="F135" s="21">
        <v>0.02</v>
      </c>
    </row>
    <row r="136" spans="1:6" ht="53.25" customHeight="1" x14ac:dyDescent="0.25">
      <c r="A136" s="13">
        <v>131</v>
      </c>
      <c r="B136" s="14" t="s">
        <v>108</v>
      </c>
      <c r="C136" s="15">
        <v>5292.54</v>
      </c>
      <c r="D136" s="16">
        <f t="shared" si="4"/>
        <v>378038.57142857142</v>
      </c>
      <c r="E136" s="17"/>
      <c r="F136" s="21">
        <v>1.4E-2</v>
      </c>
    </row>
    <row r="137" spans="1:6" ht="53.25" customHeight="1" x14ac:dyDescent="0.25">
      <c r="A137" s="13">
        <v>132</v>
      </c>
      <c r="B137" s="14" t="s">
        <v>162</v>
      </c>
      <c r="C137" s="15">
        <v>11761.2</v>
      </c>
      <c r="D137" s="16">
        <f t="shared" si="4"/>
        <v>379393.54838709679</v>
      </c>
      <c r="E137" s="17"/>
      <c r="F137" s="21">
        <v>3.1E-2</v>
      </c>
    </row>
    <row r="138" spans="1:6" ht="53.25" customHeight="1" x14ac:dyDescent="0.25">
      <c r="A138" s="13">
        <v>133</v>
      </c>
      <c r="B138" s="14" t="s">
        <v>71</v>
      </c>
      <c r="C138" s="15">
        <v>6468.66</v>
      </c>
      <c r="D138" s="16">
        <f t="shared" si="4"/>
        <v>380509.41176470584</v>
      </c>
      <c r="E138" s="17"/>
      <c r="F138" s="21">
        <v>1.7000000000000001E-2</v>
      </c>
    </row>
    <row r="139" spans="1:6" ht="53.25" customHeight="1" x14ac:dyDescent="0.25">
      <c r="A139" s="13">
        <v>134</v>
      </c>
      <c r="B139" s="14" t="s">
        <v>58</v>
      </c>
      <c r="C139" s="15">
        <v>11418.165000000001</v>
      </c>
      <c r="D139" s="16">
        <f t="shared" si="4"/>
        <v>380605.50000000006</v>
      </c>
      <c r="E139" s="17"/>
      <c r="F139" s="21">
        <v>0.03</v>
      </c>
    </row>
    <row r="140" spans="1:6" ht="53.25" customHeight="1" x14ac:dyDescent="0.25">
      <c r="A140" s="13">
        <v>135</v>
      </c>
      <c r="B140" s="14" t="s">
        <v>112</v>
      </c>
      <c r="C140" s="15">
        <v>6860.7</v>
      </c>
      <c r="D140" s="16">
        <f t="shared" si="4"/>
        <v>381150</v>
      </c>
      <c r="E140" s="17"/>
      <c r="F140" s="21">
        <v>1.7999999999999999E-2</v>
      </c>
    </row>
    <row r="141" spans="1:6" ht="53.25" customHeight="1" x14ac:dyDescent="0.25">
      <c r="A141" s="13">
        <v>136</v>
      </c>
      <c r="B141" s="14" t="s">
        <v>105</v>
      </c>
      <c r="C141" s="15">
        <v>7644.78</v>
      </c>
      <c r="D141" s="16">
        <f t="shared" si="4"/>
        <v>382239</v>
      </c>
      <c r="E141" s="17"/>
      <c r="F141" s="21">
        <v>0.02</v>
      </c>
    </row>
    <row r="142" spans="1:6" ht="53.25" customHeight="1" x14ac:dyDescent="0.25">
      <c r="A142" s="13">
        <v>137</v>
      </c>
      <c r="B142" s="14" t="s">
        <v>57</v>
      </c>
      <c r="C142" s="15">
        <v>10781.1</v>
      </c>
      <c r="D142" s="16">
        <f t="shared" si="4"/>
        <v>385039.28571428574</v>
      </c>
      <c r="E142" s="17"/>
      <c r="F142" s="21">
        <v>2.8000000000000001E-2</v>
      </c>
    </row>
    <row r="143" spans="1:6" ht="53.25" customHeight="1" x14ac:dyDescent="0.25">
      <c r="A143" s="13">
        <v>138</v>
      </c>
      <c r="B143" s="14" t="s">
        <v>66</v>
      </c>
      <c r="C143" s="15">
        <v>3871.395</v>
      </c>
      <c r="D143" s="16">
        <f t="shared" si="4"/>
        <v>387139.5</v>
      </c>
      <c r="E143" s="17"/>
      <c r="F143" s="21">
        <v>0.01</v>
      </c>
    </row>
    <row r="144" spans="1:6" ht="53.25" customHeight="1" x14ac:dyDescent="0.25">
      <c r="A144" s="13">
        <v>139</v>
      </c>
      <c r="B144" s="14" t="s">
        <v>47</v>
      </c>
      <c r="C144" s="15">
        <v>9900</v>
      </c>
      <c r="D144" s="16">
        <f t="shared" si="4"/>
        <v>396000</v>
      </c>
      <c r="E144" s="17"/>
      <c r="F144" s="21">
        <v>2.5000000000000001E-2</v>
      </c>
    </row>
    <row r="145" spans="1:1016" ht="53.25" customHeight="1" x14ac:dyDescent="0.25">
      <c r="A145" s="13">
        <v>140</v>
      </c>
      <c r="B145" s="14" t="s">
        <v>130</v>
      </c>
      <c r="C145" s="15">
        <v>6776.9406600000002</v>
      </c>
      <c r="D145" s="16">
        <f t="shared" si="4"/>
        <v>398643.56823529408</v>
      </c>
      <c r="E145" s="17"/>
      <c r="F145" s="21">
        <v>1.7000000000000001E-2</v>
      </c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  <c r="HT145" s="3"/>
      <c r="HU145" s="3"/>
      <c r="HV145" s="3"/>
      <c r="HW145" s="3"/>
      <c r="HX145" s="3"/>
      <c r="HY145" s="3"/>
      <c r="HZ145" s="3"/>
      <c r="IA145" s="3"/>
      <c r="IB145" s="3"/>
      <c r="IC145" s="3"/>
      <c r="ID145" s="3"/>
      <c r="IE145" s="3"/>
      <c r="IF145" s="3"/>
      <c r="IG145" s="3"/>
      <c r="IH145" s="3"/>
      <c r="II145" s="3"/>
      <c r="IJ145" s="3"/>
      <c r="IK145" s="3"/>
      <c r="IL145" s="3"/>
      <c r="IM145" s="3"/>
      <c r="IN145" s="3"/>
      <c r="IO145" s="3"/>
      <c r="IP145" s="3"/>
      <c r="IQ145" s="3"/>
      <c r="IR145" s="3"/>
      <c r="IS145" s="3"/>
      <c r="IT145" s="3"/>
      <c r="IU145" s="3"/>
      <c r="IV145" s="3"/>
      <c r="IW145" s="3"/>
      <c r="IX145" s="3"/>
      <c r="IY145" s="3"/>
      <c r="IZ145" s="3"/>
      <c r="JA145" s="3"/>
      <c r="JB145" s="3"/>
      <c r="JC145" s="3"/>
      <c r="JD145" s="3"/>
      <c r="JE145" s="3"/>
      <c r="JF145" s="3"/>
      <c r="JG145" s="3"/>
      <c r="JH145" s="3"/>
      <c r="JI145" s="3"/>
      <c r="JJ145" s="3"/>
      <c r="JK145" s="3"/>
      <c r="JL145" s="3"/>
      <c r="JM145" s="3"/>
      <c r="JN145" s="3"/>
      <c r="JO145" s="3"/>
      <c r="JP145" s="3"/>
      <c r="JQ145" s="3"/>
      <c r="JR145" s="3"/>
      <c r="JS145" s="3"/>
      <c r="JT145" s="3"/>
      <c r="JU145" s="3"/>
      <c r="JV145" s="3"/>
      <c r="JW145" s="3"/>
      <c r="JX145" s="3"/>
      <c r="JY145" s="3"/>
      <c r="JZ145" s="3"/>
      <c r="KA145" s="3"/>
      <c r="KB145" s="3"/>
      <c r="KC145" s="3"/>
      <c r="KD145" s="3"/>
      <c r="KE145" s="3"/>
      <c r="KF145" s="3"/>
      <c r="KG145" s="3"/>
      <c r="KH145" s="3"/>
      <c r="KI145" s="3"/>
      <c r="KJ145" s="3"/>
      <c r="KK145" s="3"/>
      <c r="KL145" s="3"/>
      <c r="KM145" s="3"/>
      <c r="KN145" s="3"/>
      <c r="KO145" s="3"/>
      <c r="KP145" s="3"/>
      <c r="KQ145" s="3"/>
      <c r="KR145" s="3"/>
      <c r="KS145" s="3"/>
      <c r="KT145" s="3"/>
      <c r="KU145" s="3"/>
      <c r="KV145" s="3"/>
      <c r="KW145" s="3"/>
      <c r="KX145" s="3"/>
      <c r="KY145" s="3"/>
      <c r="KZ145" s="3"/>
      <c r="LA145" s="3"/>
      <c r="LB145" s="3"/>
      <c r="LC145" s="3"/>
      <c r="LD145" s="3"/>
      <c r="LE145" s="3"/>
      <c r="LF145" s="3"/>
      <c r="LG145" s="3"/>
      <c r="LH145" s="3"/>
      <c r="LI145" s="3"/>
      <c r="LJ145" s="3"/>
      <c r="LK145" s="3"/>
      <c r="LL145" s="3"/>
      <c r="LM145" s="3"/>
      <c r="LN145" s="3"/>
      <c r="LO145" s="3"/>
      <c r="LP145" s="3"/>
      <c r="LQ145" s="3"/>
      <c r="LR145" s="3"/>
      <c r="LS145" s="3"/>
      <c r="LT145" s="3"/>
      <c r="LU145" s="3"/>
      <c r="LV145" s="3"/>
      <c r="LW145" s="3"/>
      <c r="LX145" s="3"/>
      <c r="LY145" s="3"/>
      <c r="LZ145" s="3"/>
      <c r="MA145" s="3"/>
      <c r="MB145" s="3"/>
      <c r="MC145" s="3"/>
      <c r="MD145" s="3"/>
      <c r="ME145" s="3"/>
      <c r="MF145" s="3"/>
      <c r="MG145" s="3"/>
      <c r="MH145" s="3"/>
      <c r="MI145" s="3"/>
      <c r="MJ145" s="3"/>
      <c r="MK145" s="3"/>
      <c r="ML145" s="3"/>
      <c r="MM145" s="3"/>
      <c r="MN145" s="3"/>
      <c r="MO145" s="3"/>
      <c r="MP145" s="3"/>
      <c r="MQ145" s="3"/>
      <c r="MR145" s="3"/>
      <c r="MS145" s="3"/>
      <c r="MT145" s="3"/>
      <c r="MU145" s="3"/>
      <c r="MV145" s="3"/>
      <c r="MW145" s="3"/>
      <c r="MX145" s="3"/>
      <c r="MY145" s="3"/>
      <c r="MZ145" s="3"/>
      <c r="NA145" s="3"/>
      <c r="NB145" s="3"/>
      <c r="NC145" s="3"/>
      <c r="ND145" s="3"/>
      <c r="NE145" s="3"/>
      <c r="NF145" s="3"/>
      <c r="NG145" s="3"/>
      <c r="NH145" s="3"/>
      <c r="NI145" s="3"/>
      <c r="NJ145" s="3"/>
      <c r="NK145" s="3"/>
      <c r="NL145" s="3"/>
      <c r="NM145" s="3"/>
      <c r="NN145" s="3"/>
      <c r="NO145" s="3"/>
      <c r="NP145" s="3"/>
      <c r="NQ145" s="3"/>
      <c r="NR145" s="3"/>
      <c r="NS145" s="3"/>
      <c r="NT145" s="3"/>
      <c r="NU145" s="3"/>
      <c r="NV145" s="3"/>
      <c r="NW145" s="3"/>
      <c r="NX145" s="3"/>
      <c r="NY145" s="3"/>
      <c r="NZ145" s="3"/>
      <c r="OA145" s="3"/>
      <c r="OB145" s="3"/>
      <c r="OC145" s="3"/>
      <c r="OD145" s="3"/>
      <c r="OE145" s="3"/>
      <c r="OF145" s="3"/>
      <c r="OG145" s="3"/>
      <c r="OH145" s="3"/>
      <c r="OI145" s="3"/>
      <c r="OJ145" s="3"/>
      <c r="OK145" s="3"/>
      <c r="OL145" s="3"/>
      <c r="OM145" s="3"/>
      <c r="ON145" s="3"/>
      <c r="OO145" s="3"/>
      <c r="OP145" s="3"/>
      <c r="OQ145" s="3"/>
      <c r="OR145" s="3"/>
      <c r="OS145" s="3"/>
      <c r="OT145" s="3"/>
      <c r="OU145" s="3"/>
      <c r="OV145" s="3"/>
      <c r="OW145" s="3"/>
      <c r="OX145" s="3"/>
      <c r="OY145" s="3"/>
      <c r="OZ145" s="3"/>
      <c r="PA145" s="3"/>
      <c r="PB145" s="3"/>
      <c r="PC145" s="3"/>
      <c r="PD145" s="3"/>
      <c r="PE145" s="3"/>
      <c r="PF145" s="3"/>
      <c r="PG145" s="3"/>
      <c r="PH145" s="3"/>
      <c r="PI145" s="3"/>
      <c r="PJ145" s="3"/>
      <c r="PK145" s="3"/>
      <c r="PL145" s="3"/>
      <c r="PM145" s="3"/>
      <c r="PN145" s="3"/>
      <c r="PO145" s="3"/>
      <c r="PP145" s="3"/>
      <c r="PQ145" s="3"/>
      <c r="PR145" s="3"/>
      <c r="PS145" s="3"/>
      <c r="PT145" s="3"/>
      <c r="PU145" s="3"/>
      <c r="PV145" s="3"/>
      <c r="PW145" s="3"/>
      <c r="PX145" s="3"/>
      <c r="PY145" s="3"/>
      <c r="PZ145" s="3"/>
      <c r="QA145" s="3"/>
      <c r="QB145" s="3"/>
      <c r="QC145" s="3"/>
      <c r="QD145" s="3"/>
      <c r="QE145" s="3"/>
      <c r="QF145" s="3"/>
      <c r="QG145" s="3"/>
      <c r="QH145" s="3"/>
      <c r="QI145" s="3"/>
      <c r="QJ145" s="3"/>
      <c r="QK145" s="3"/>
      <c r="QL145" s="3"/>
      <c r="QM145" s="3"/>
      <c r="QN145" s="3"/>
      <c r="QO145" s="3"/>
      <c r="QP145" s="3"/>
      <c r="QQ145" s="3"/>
      <c r="QR145" s="3"/>
      <c r="QS145" s="3"/>
      <c r="QT145" s="3"/>
      <c r="QU145" s="3"/>
      <c r="QV145" s="3"/>
      <c r="QW145" s="3"/>
      <c r="QX145" s="3"/>
      <c r="QY145" s="3"/>
      <c r="QZ145" s="3"/>
      <c r="RA145" s="3"/>
      <c r="RB145" s="3"/>
      <c r="RC145" s="3"/>
      <c r="RD145" s="3"/>
      <c r="RE145" s="3"/>
      <c r="RF145" s="3"/>
      <c r="RG145" s="3"/>
      <c r="RH145" s="3"/>
      <c r="RI145" s="3"/>
      <c r="RJ145" s="3"/>
      <c r="RK145" s="3"/>
      <c r="RL145" s="3"/>
      <c r="RM145" s="3"/>
      <c r="RN145" s="3"/>
      <c r="RO145" s="3"/>
      <c r="RP145" s="3"/>
      <c r="RQ145" s="3"/>
      <c r="RR145" s="3"/>
      <c r="RS145" s="3"/>
      <c r="RT145" s="3"/>
      <c r="RU145" s="3"/>
      <c r="RV145" s="3"/>
      <c r="RW145" s="3"/>
      <c r="RX145" s="3"/>
      <c r="RY145" s="3"/>
      <c r="RZ145" s="3"/>
      <c r="SA145" s="3"/>
      <c r="SB145" s="3"/>
      <c r="SC145" s="3"/>
      <c r="SD145" s="3"/>
      <c r="SE145" s="3"/>
      <c r="SF145" s="3"/>
      <c r="SG145" s="3"/>
      <c r="SH145" s="3"/>
      <c r="SI145" s="3"/>
      <c r="SJ145" s="3"/>
      <c r="SK145" s="3"/>
      <c r="SL145" s="3"/>
      <c r="SM145" s="3"/>
      <c r="SN145" s="3"/>
      <c r="SO145" s="3"/>
      <c r="SP145" s="3"/>
      <c r="SQ145" s="3"/>
      <c r="SR145" s="3"/>
      <c r="SS145" s="3"/>
      <c r="ST145" s="3"/>
      <c r="SU145" s="3"/>
      <c r="SV145" s="3"/>
      <c r="SW145" s="3"/>
      <c r="SX145" s="3"/>
      <c r="SY145" s="3"/>
      <c r="SZ145" s="3"/>
      <c r="TA145" s="3"/>
      <c r="TB145" s="3"/>
      <c r="TC145" s="3"/>
      <c r="TD145" s="3"/>
      <c r="TE145" s="3"/>
      <c r="TF145" s="3"/>
      <c r="TG145" s="3"/>
      <c r="TH145" s="3"/>
      <c r="TI145" s="3"/>
      <c r="TJ145" s="3"/>
      <c r="TK145" s="3"/>
      <c r="TL145" s="3"/>
      <c r="TM145" s="3"/>
      <c r="TN145" s="3"/>
      <c r="TO145" s="3"/>
      <c r="TP145" s="3"/>
      <c r="TQ145" s="3"/>
      <c r="TR145" s="3"/>
      <c r="TS145" s="3"/>
      <c r="TT145" s="3"/>
      <c r="TU145" s="3"/>
      <c r="TV145" s="3"/>
      <c r="TW145" s="3"/>
      <c r="TX145" s="3"/>
      <c r="TY145" s="3"/>
      <c r="TZ145" s="3"/>
      <c r="UA145" s="3"/>
      <c r="UB145" s="3"/>
      <c r="UC145" s="3"/>
      <c r="UD145" s="3"/>
      <c r="UE145" s="3"/>
      <c r="UF145" s="3"/>
      <c r="UG145" s="3"/>
      <c r="UH145" s="3"/>
      <c r="UI145" s="3"/>
      <c r="UJ145" s="3"/>
      <c r="UK145" s="3"/>
      <c r="UL145" s="3"/>
      <c r="UM145" s="3"/>
      <c r="UN145" s="3"/>
      <c r="UO145" s="3"/>
      <c r="UP145" s="3"/>
      <c r="UQ145" s="3"/>
      <c r="UR145" s="3"/>
      <c r="US145" s="3"/>
      <c r="UT145" s="3"/>
      <c r="UU145" s="3"/>
      <c r="UV145" s="3"/>
      <c r="UW145" s="3"/>
      <c r="UX145" s="3"/>
      <c r="UY145" s="3"/>
      <c r="UZ145" s="3"/>
      <c r="VA145" s="3"/>
      <c r="VB145" s="3"/>
      <c r="VC145" s="3"/>
      <c r="VD145" s="3"/>
      <c r="VE145" s="3"/>
      <c r="VF145" s="3"/>
      <c r="VG145" s="3"/>
      <c r="VH145" s="3"/>
      <c r="VI145" s="3"/>
      <c r="VJ145" s="3"/>
      <c r="VK145" s="3"/>
      <c r="VL145" s="3"/>
      <c r="VM145" s="3"/>
      <c r="VN145" s="3"/>
      <c r="VO145" s="3"/>
      <c r="VP145" s="3"/>
      <c r="VQ145" s="3"/>
      <c r="VR145" s="3"/>
      <c r="VS145" s="3"/>
      <c r="VT145" s="3"/>
      <c r="VU145" s="3"/>
      <c r="VV145" s="3"/>
      <c r="VW145" s="3"/>
      <c r="VX145" s="3"/>
      <c r="VY145" s="3"/>
      <c r="VZ145" s="3"/>
      <c r="WA145" s="3"/>
      <c r="WB145" s="3"/>
      <c r="WC145" s="3"/>
      <c r="WD145" s="3"/>
      <c r="WE145" s="3"/>
      <c r="WF145" s="3"/>
      <c r="WG145" s="3"/>
      <c r="WH145" s="3"/>
      <c r="WI145" s="3"/>
      <c r="WJ145" s="3"/>
      <c r="WK145" s="3"/>
      <c r="WL145" s="3"/>
      <c r="WM145" s="3"/>
      <c r="WN145" s="3"/>
      <c r="WO145" s="3"/>
      <c r="WP145" s="3"/>
      <c r="WQ145" s="3"/>
      <c r="WR145" s="3"/>
      <c r="WS145" s="3"/>
      <c r="WT145" s="3"/>
      <c r="WU145" s="3"/>
      <c r="WV145" s="3"/>
      <c r="WW145" s="3"/>
      <c r="WX145" s="3"/>
      <c r="WY145" s="3"/>
      <c r="WZ145" s="3"/>
      <c r="XA145" s="3"/>
      <c r="XB145" s="3"/>
      <c r="XC145" s="3"/>
      <c r="XD145" s="3"/>
      <c r="XE145" s="3"/>
      <c r="XF145" s="3"/>
      <c r="XG145" s="3"/>
      <c r="XH145" s="3"/>
      <c r="XI145" s="3"/>
      <c r="XJ145" s="3"/>
      <c r="XK145" s="3"/>
      <c r="XL145" s="3"/>
      <c r="XM145" s="3"/>
      <c r="XN145" s="3"/>
      <c r="XO145" s="3"/>
      <c r="XP145" s="3"/>
      <c r="XQ145" s="3"/>
      <c r="XR145" s="3"/>
      <c r="XS145" s="3"/>
      <c r="XT145" s="3"/>
      <c r="XU145" s="3"/>
      <c r="XV145" s="3"/>
      <c r="XW145" s="3"/>
      <c r="XX145" s="3"/>
      <c r="XY145" s="3"/>
      <c r="XZ145" s="3"/>
      <c r="YA145" s="3"/>
      <c r="YB145" s="3"/>
      <c r="YC145" s="3"/>
      <c r="YD145" s="3"/>
      <c r="YE145" s="3"/>
      <c r="YF145" s="3"/>
      <c r="YG145" s="3"/>
      <c r="YH145" s="3"/>
      <c r="YI145" s="3"/>
      <c r="YJ145" s="3"/>
      <c r="YK145" s="3"/>
      <c r="YL145" s="3"/>
      <c r="YM145" s="3"/>
      <c r="YN145" s="3"/>
      <c r="YO145" s="3"/>
      <c r="YP145" s="3"/>
      <c r="YQ145" s="3"/>
      <c r="YR145" s="3"/>
      <c r="YS145" s="3"/>
      <c r="YT145" s="3"/>
      <c r="YU145" s="3"/>
      <c r="YV145" s="3"/>
      <c r="YW145" s="3"/>
      <c r="YX145" s="3"/>
      <c r="YY145" s="3"/>
      <c r="YZ145" s="3"/>
      <c r="ZA145" s="3"/>
      <c r="ZB145" s="3"/>
      <c r="ZC145" s="3"/>
      <c r="ZD145" s="3"/>
      <c r="ZE145" s="3"/>
      <c r="ZF145" s="3"/>
      <c r="ZG145" s="3"/>
      <c r="ZH145" s="3"/>
      <c r="ZI145" s="3"/>
      <c r="ZJ145" s="3"/>
      <c r="ZK145" s="3"/>
      <c r="ZL145" s="3"/>
      <c r="ZM145" s="3"/>
      <c r="ZN145" s="3"/>
      <c r="ZO145" s="3"/>
      <c r="ZP145" s="3"/>
      <c r="ZQ145" s="3"/>
      <c r="ZR145" s="3"/>
      <c r="ZS145" s="3"/>
      <c r="ZT145" s="3"/>
      <c r="ZU145" s="3"/>
      <c r="ZV145" s="3"/>
      <c r="ZW145" s="3"/>
      <c r="ZX145" s="3"/>
      <c r="ZY145" s="3"/>
      <c r="ZZ145" s="3"/>
      <c r="AAA145" s="3"/>
      <c r="AAB145" s="3"/>
      <c r="AAC145" s="3"/>
      <c r="AAD145" s="3"/>
      <c r="AAE145" s="3"/>
      <c r="AAF145" s="3"/>
      <c r="AAG145" s="3"/>
      <c r="AAH145" s="3"/>
      <c r="AAI145" s="3"/>
      <c r="AAJ145" s="3"/>
      <c r="AAK145" s="3"/>
      <c r="AAL145" s="3"/>
      <c r="AAM145" s="3"/>
      <c r="AAN145" s="3"/>
      <c r="AAO145" s="3"/>
      <c r="AAP145" s="3"/>
      <c r="AAQ145" s="3"/>
      <c r="AAR145" s="3"/>
      <c r="AAS145" s="3"/>
      <c r="AAT145" s="3"/>
      <c r="AAU145" s="3"/>
      <c r="AAV145" s="3"/>
      <c r="AAW145" s="3"/>
      <c r="AAX145" s="3"/>
      <c r="AAY145" s="3"/>
      <c r="AAZ145" s="3"/>
      <c r="ABA145" s="3"/>
      <c r="ABB145" s="3"/>
      <c r="ABC145" s="3"/>
      <c r="ABD145" s="3"/>
      <c r="ABE145" s="3"/>
      <c r="ABF145" s="3"/>
      <c r="ABG145" s="3"/>
      <c r="ABH145" s="3"/>
      <c r="ABI145" s="3"/>
      <c r="ABJ145" s="3"/>
      <c r="ABK145" s="3"/>
      <c r="ABL145" s="3"/>
      <c r="ABM145" s="3"/>
      <c r="ABN145" s="3"/>
      <c r="ABO145" s="3"/>
      <c r="ABP145" s="3"/>
      <c r="ABQ145" s="3"/>
      <c r="ABR145" s="3"/>
      <c r="ABS145" s="3"/>
      <c r="ABT145" s="3"/>
      <c r="ABU145" s="3"/>
      <c r="ABV145" s="3"/>
      <c r="ABW145" s="3"/>
      <c r="ABX145" s="3"/>
      <c r="ABY145" s="3"/>
      <c r="ABZ145" s="3"/>
      <c r="ACA145" s="3"/>
      <c r="ACB145" s="3"/>
      <c r="ACC145" s="3"/>
      <c r="ACD145" s="3"/>
      <c r="ACE145" s="3"/>
      <c r="ACF145" s="3"/>
      <c r="ACG145" s="3"/>
      <c r="ACH145" s="3"/>
      <c r="ACI145" s="3"/>
      <c r="ACJ145" s="3"/>
      <c r="ACK145" s="3"/>
      <c r="ACL145" s="3"/>
      <c r="ACM145" s="3"/>
      <c r="ACN145" s="3"/>
      <c r="ACO145" s="3"/>
      <c r="ACP145" s="3"/>
      <c r="ACQ145" s="3"/>
      <c r="ACR145" s="3"/>
      <c r="ACS145" s="3"/>
      <c r="ACT145" s="3"/>
      <c r="ACU145" s="3"/>
      <c r="ACV145" s="3"/>
      <c r="ACW145" s="3"/>
      <c r="ACX145" s="3"/>
      <c r="ACY145" s="3"/>
      <c r="ACZ145" s="3"/>
      <c r="ADA145" s="3"/>
      <c r="ADB145" s="3"/>
      <c r="ADC145" s="3"/>
      <c r="ADD145" s="3"/>
      <c r="ADE145" s="3"/>
      <c r="ADF145" s="3"/>
      <c r="ADG145" s="3"/>
      <c r="ADH145" s="3"/>
      <c r="ADI145" s="3"/>
      <c r="ADJ145" s="3"/>
      <c r="ADK145" s="3"/>
      <c r="ADL145" s="3"/>
      <c r="ADM145" s="3"/>
      <c r="ADN145" s="3"/>
      <c r="ADO145" s="3"/>
      <c r="ADP145" s="3"/>
      <c r="ADQ145" s="3"/>
      <c r="ADR145" s="3"/>
      <c r="ADS145" s="3"/>
      <c r="ADT145" s="3"/>
      <c r="ADU145" s="3"/>
      <c r="ADV145" s="3"/>
      <c r="ADW145" s="3"/>
      <c r="ADX145" s="3"/>
      <c r="ADY145" s="3"/>
      <c r="ADZ145" s="3"/>
      <c r="AEA145" s="3"/>
      <c r="AEB145" s="3"/>
      <c r="AEC145" s="3"/>
      <c r="AED145" s="3"/>
      <c r="AEE145" s="3"/>
      <c r="AEF145" s="3"/>
      <c r="AEG145" s="3"/>
      <c r="AEH145" s="3"/>
      <c r="AEI145" s="3"/>
      <c r="AEJ145" s="3"/>
      <c r="AEK145" s="3"/>
      <c r="AEL145" s="3"/>
      <c r="AEM145" s="3"/>
      <c r="AEN145" s="3"/>
      <c r="AEO145" s="3"/>
      <c r="AEP145" s="3"/>
      <c r="AEQ145" s="3"/>
      <c r="AER145" s="3"/>
      <c r="AES145" s="3"/>
      <c r="AET145" s="3"/>
      <c r="AEU145" s="3"/>
      <c r="AEV145" s="3"/>
      <c r="AEW145" s="3"/>
      <c r="AEX145" s="3"/>
      <c r="AEY145" s="3"/>
      <c r="AEZ145" s="3"/>
      <c r="AFA145" s="3"/>
      <c r="AFB145" s="3"/>
      <c r="AFC145" s="3"/>
      <c r="AFD145" s="3"/>
      <c r="AFE145" s="3"/>
      <c r="AFF145" s="3"/>
      <c r="AFG145" s="3"/>
      <c r="AFH145" s="3"/>
      <c r="AFI145" s="3"/>
      <c r="AFJ145" s="3"/>
      <c r="AFK145" s="3"/>
      <c r="AFL145" s="3"/>
      <c r="AFM145" s="3"/>
      <c r="AFN145" s="3"/>
      <c r="AFO145" s="3"/>
      <c r="AFP145" s="3"/>
      <c r="AFQ145" s="3"/>
      <c r="AFR145" s="3"/>
      <c r="AFS145" s="3"/>
      <c r="AFT145" s="3"/>
      <c r="AFU145" s="3"/>
      <c r="AFV145" s="3"/>
      <c r="AFW145" s="3"/>
      <c r="AFX145" s="3"/>
      <c r="AFY145" s="3"/>
      <c r="AFZ145" s="3"/>
      <c r="AGA145" s="3"/>
      <c r="AGB145" s="3"/>
      <c r="AGC145" s="3"/>
      <c r="AGD145" s="3"/>
      <c r="AGE145" s="3"/>
      <c r="AGF145" s="3"/>
      <c r="AGG145" s="3"/>
      <c r="AGH145" s="3"/>
      <c r="AGI145" s="3"/>
      <c r="AGJ145" s="3"/>
      <c r="AGK145" s="3"/>
      <c r="AGL145" s="3"/>
      <c r="AGM145" s="3"/>
      <c r="AGN145" s="3"/>
      <c r="AGO145" s="3"/>
      <c r="AGP145" s="3"/>
      <c r="AGQ145" s="3"/>
      <c r="AGR145" s="3"/>
      <c r="AGS145" s="3"/>
      <c r="AGT145" s="3"/>
      <c r="AGU145" s="3"/>
      <c r="AGV145" s="3"/>
      <c r="AGW145" s="3"/>
      <c r="AGX145" s="3"/>
      <c r="AGY145" s="3"/>
      <c r="AGZ145" s="3"/>
      <c r="AHA145" s="3"/>
      <c r="AHB145" s="3"/>
      <c r="AHC145" s="3"/>
      <c r="AHD145" s="3"/>
      <c r="AHE145" s="3"/>
      <c r="AHF145" s="3"/>
      <c r="AHG145" s="3"/>
      <c r="AHH145" s="3"/>
      <c r="AHI145" s="3"/>
      <c r="AHJ145" s="3"/>
      <c r="AHK145" s="3"/>
      <c r="AHL145" s="3"/>
      <c r="AHM145" s="3"/>
      <c r="AHN145" s="3"/>
      <c r="AHO145" s="3"/>
      <c r="AHP145" s="3"/>
      <c r="AHQ145" s="3"/>
      <c r="AHR145" s="3"/>
      <c r="AHS145" s="3"/>
      <c r="AHT145" s="3"/>
      <c r="AHU145" s="3"/>
      <c r="AHV145" s="3"/>
      <c r="AHW145" s="3"/>
      <c r="AHX145" s="3"/>
      <c r="AHY145" s="3"/>
      <c r="AHZ145" s="3"/>
      <c r="AIA145" s="3"/>
      <c r="AIB145" s="3"/>
      <c r="AIC145" s="3"/>
      <c r="AID145" s="3"/>
      <c r="AIE145" s="3"/>
      <c r="AIF145" s="3"/>
      <c r="AIG145" s="3"/>
      <c r="AIH145" s="3"/>
      <c r="AII145" s="3"/>
      <c r="AIJ145" s="3"/>
      <c r="AIK145" s="3"/>
      <c r="AIL145" s="3"/>
      <c r="AIM145" s="3"/>
      <c r="AIN145" s="3"/>
      <c r="AIO145" s="3"/>
      <c r="AIP145" s="3"/>
      <c r="AIQ145" s="3"/>
      <c r="AIR145" s="3"/>
      <c r="AIS145" s="3"/>
      <c r="AIT145" s="3"/>
      <c r="AIU145" s="3"/>
      <c r="AIV145" s="3"/>
      <c r="AIW145" s="3"/>
      <c r="AIX145" s="3"/>
      <c r="AIY145" s="3"/>
      <c r="AIZ145" s="3"/>
      <c r="AJA145" s="3"/>
      <c r="AJB145" s="3"/>
      <c r="AJC145" s="3"/>
      <c r="AJD145" s="3"/>
      <c r="AJE145" s="3"/>
      <c r="AJF145" s="3"/>
      <c r="AJG145" s="3"/>
      <c r="AJH145" s="3"/>
      <c r="AJI145" s="3"/>
      <c r="AJJ145" s="3"/>
      <c r="AJK145" s="3"/>
      <c r="AJL145" s="3"/>
      <c r="AJM145" s="3"/>
      <c r="AJN145" s="3"/>
      <c r="AJO145" s="3"/>
      <c r="AJP145" s="3"/>
      <c r="AJQ145" s="3"/>
      <c r="AJR145" s="3"/>
      <c r="AJS145" s="3"/>
      <c r="AJT145" s="3"/>
      <c r="AJU145" s="3"/>
      <c r="AJV145" s="3"/>
      <c r="AJW145" s="3"/>
      <c r="AJX145" s="3"/>
      <c r="AJY145" s="3"/>
      <c r="AJZ145" s="3"/>
      <c r="AKA145" s="3"/>
      <c r="AKB145" s="3"/>
      <c r="AKC145" s="3"/>
      <c r="AKD145" s="3"/>
      <c r="AKE145" s="3"/>
      <c r="AKF145" s="3"/>
      <c r="AKG145" s="3"/>
      <c r="AKH145" s="3"/>
      <c r="AKI145" s="3"/>
      <c r="AKJ145" s="3"/>
      <c r="AKK145" s="3"/>
      <c r="AKL145" s="3"/>
      <c r="AKM145" s="3"/>
      <c r="AKN145" s="3"/>
      <c r="AKO145" s="3"/>
      <c r="AKP145" s="3"/>
      <c r="AKQ145" s="3"/>
      <c r="AKR145" s="3"/>
      <c r="AKS145" s="3"/>
      <c r="AKT145" s="3"/>
      <c r="AKU145" s="3"/>
      <c r="AKV145" s="3"/>
      <c r="AKW145" s="3"/>
      <c r="AKX145" s="3"/>
      <c r="AKY145" s="3"/>
      <c r="AKZ145" s="3"/>
      <c r="ALA145" s="3"/>
      <c r="ALB145" s="3"/>
      <c r="ALC145" s="3"/>
      <c r="ALD145" s="3"/>
      <c r="ALE145" s="3"/>
      <c r="ALF145" s="3"/>
      <c r="ALG145" s="3"/>
      <c r="ALH145" s="3"/>
      <c r="ALI145" s="3"/>
      <c r="ALJ145" s="3"/>
      <c r="ALK145" s="3"/>
      <c r="ALL145" s="3"/>
      <c r="ALM145" s="3"/>
      <c r="ALN145" s="3"/>
      <c r="ALO145" s="3"/>
      <c r="ALP145" s="3"/>
      <c r="ALQ145" s="3"/>
      <c r="ALR145" s="3"/>
      <c r="ALS145" s="3"/>
      <c r="ALT145" s="3"/>
      <c r="ALU145" s="3"/>
      <c r="ALV145" s="3"/>
      <c r="ALW145" s="3"/>
      <c r="ALX145" s="3"/>
      <c r="ALY145" s="3"/>
      <c r="ALZ145" s="3"/>
      <c r="AMA145" s="3"/>
      <c r="AMB145" s="3"/>
    </row>
    <row r="146" spans="1:1016" ht="53.25" customHeight="1" x14ac:dyDescent="0.25">
      <c r="A146" s="13">
        <v>141</v>
      </c>
      <c r="B146" s="14" t="s">
        <v>163</v>
      </c>
      <c r="C146" s="15">
        <v>9604.98</v>
      </c>
      <c r="D146" s="16">
        <f t="shared" si="4"/>
        <v>400207.5</v>
      </c>
      <c r="E146" s="17"/>
      <c r="F146" s="21">
        <v>2.4E-2</v>
      </c>
    </row>
    <row r="147" spans="1:1016" ht="68.25" customHeight="1" x14ac:dyDescent="0.25">
      <c r="A147" s="13">
        <v>142</v>
      </c>
      <c r="B147" s="14" t="s">
        <v>33</v>
      </c>
      <c r="C147" s="15">
        <v>10464.91128</v>
      </c>
      <c r="D147" s="16">
        <f t="shared" si="4"/>
        <v>402496.58769230772</v>
      </c>
      <c r="E147" s="17"/>
      <c r="F147" s="21">
        <v>2.5999999999999999E-2</v>
      </c>
    </row>
    <row r="148" spans="1:1016" ht="56.25" customHeight="1" x14ac:dyDescent="0.25">
      <c r="A148" s="13">
        <v>143</v>
      </c>
      <c r="B148" s="14" t="s">
        <v>161</v>
      </c>
      <c r="C148" s="15">
        <v>6860.7</v>
      </c>
      <c r="D148" s="16">
        <f t="shared" si="4"/>
        <v>403570.5882352941</v>
      </c>
      <c r="E148" s="17"/>
      <c r="F148" s="21">
        <v>1.7000000000000001E-2</v>
      </c>
    </row>
    <row r="149" spans="1:1016" ht="78" customHeight="1" x14ac:dyDescent="0.25">
      <c r="A149" s="13">
        <v>144</v>
      </c>
      <c r="B149" s="14" t="s">
        <v>25</v>
      </c>
      <c r="C149" s="15">
        <v>7679.0834999999997</v>
      </c>
      <c r="D149" s="16">
        <f t="shared" si="4"/>
        <v>404162.28947368421</v>
      </c>
      <c r="E149" s="17"/>
      <c r="F149" s="21">
        <v>1.9E-2</v>
      </c>
    </row>
    <row r="150" spans="1:1016" ht="59.25" customHeight="1" x14ac:dyDescent="0.25">
      <c r="A150" s="13">
        <v>145</v>
      </c>
      <c r="B150" s="14" t="s">
        <v>74</v>
      </c>
      <c r="C150" s="15">
        <v>4900.5</v>
      </c>
      <c r="D150" s="16">
        <f t="shared" si="4"/>
        <v>408375</v>
      </c>
      <c r="E150" s="17"/>
      <c r="F150" s="21">
        <v>1.2E-2</v>
      </c>
    </row>
    <row r="151" spans="1:1016" ht="57" customHeight="1" x14ac:dyDescent="0.25">
      <c r="A151" s="13">
        <v>146</v>
      </c>
      <c r="B151" s="14" t="s">
        <v>124</v>
      </c>
      <c r="C151" s="15">
        <v>4900.5</v>
      </c>
      <c r="D151" s="16">
        <f t="shared" si="4"/>
        <v>408375</v>
      </c>
      <c r="E151" s="17"/>
      <c r="F151" s="21">
        <v>1.2E-2</v>
      </c>
    </row>
    <row r="152" spans="1:1016" ht="51.75" customHeight="1" x14ac:dyDescent="0.25">
      <c r="A152" s="13">
        <v>147</v>
      </c>
      <c r="B152" s="14" t="s">
        <v>125</v>
      </c>
      <c r="C152" s="15">
        <v>4900.5</v>
      </c>
      <c r="D152" s="16">
        <f t="shared" si="4"/>
        <v>408375</v>
      </c>
      <c r="E152" s="17"/>
      <c r="F152" s="21">
        <v>1.2E-2</v>
      </c>
    </row>
    <row r="153" spans="1:1016" ht="69.75" customHeight="1" x14ac:dyDescent="0.25">
      <c r="A153" s="13">
        <v>148</v>
      </c>
      <c r="B153" s="14" t="s">
        <v>92</v>
      </c>
      <c r="C153" s="15">
        <v>7350.75</v>
      </c>
      <c r="D153" s="16">
        <f t="shared" si="4"/>
        <v>408375.00000000006</v>
      </c>
      <c r="E153" s="17"/>
      <c r="F153" s="21">
        <v>1.7999999999999999E-2</v>
      </c>
    </row>
    <row r="154" spans="1:1016" ht="69.75" customHeight="1" x14ac:dyDescent="0.25">
      <c r="A154" s="13">
        <v>149</v>
      </c>
      <c r="B154" s="14" t="s">
        <v>128</v>
      </c>
      <c r="C154" s="15">
        <v>7056.72</v>
      </c>
      <c r="D154" s="16">
        <f t="shared" si="4"/>
        <v>415101.17647058819</v>
      </c>
      <c r="E154" s="17"/>
      <c r="F154" s="21">
        <v>1.7000000000000001E-2</v>
      </c>
    </row>
    <row r="155" spans="1:1016" ht="78" customHeight="1" x14ac:dyDescent="0.25">
      <c r="A155" s="13">
        <v>150</v>
      </c>
      <c r="B155" s="14" t="s">
        <v>126</v>
      </c>
      <c r="C155" s="15">
        <v>7350.75</v>
      </c>
      <c r="D155" s="16">
        <f t="shared" si="4"/>
        <v>432397.0588235294</v>
      </c>
      <c r="E155" s="17"/>
      <c r="F155" s="21">
        <v>1.7000000000000001E-2</v>
      </c>
    </row>
    <row r="156" spans="1:1016" ht="56.25" customHeight="1" x14ac:dyDescent="0.25">
      <c r="A156" s="13">
        <v>151</v>
      </c>
      <c r="B156" s="14" t="s">
        <v>153</v>
      </c>
      <c r="C156" s="15">
        <v>5292.54</v>
      </c>
      <c r="D156" s="16">
        <f t="shared" si="4"/>
        <v>441045</v>
      </c>
      <c r="E156" s="17"/>
      <c r="F156" s="21">
        <v>1.2E-2</v>
      </c>
    </row>
    <row r="157" spans="1:1016" ht="56.25" customHeight="1" x14ac:dyDescent="0.25">
      <c r="A157" s="13">
        <v>152</v>
      </c>
      <c r="B157" s="14" t="s">
        <v>68</v>
      </c>
      <c r="C157" s="15">
        <v>3106.9169999999999</v>
      </c>
      <c r="D157" s="16">
        <f t="shared" si="4"/>
        <v>443845.28571428568</v>
      </c>
      <c r="E157" s="17"/>
      <c r="F157" s="21">
        <v>7.0000000000000001E-3</v>
      </c>
    </row>
    <row r="158" spans="1:1016" ht="56.25" customHeight="1" x14ac:dyDescent="0.25">
      <c r="A158" s="13">
        <v>153</v>
      </c>
      <c r="B158" s="14" t="s">
        <v>62</v>
      </c>
      <c r="C158" s="15">
        <v>9330.5519999999997</v>
      </c>
      <c r="D158" s="16">
        <f t="shared" si="4"/>
        <v>444311.99999999994</v>
      </c>
      <c r="E158" s="17"/>
      <c r="F158" s="21">
        <v>2.1000000000000001E-2</v>
      </c>
    </row>
    <row r="159" spans="1:1016" ht="56.25" customHeight="1" x14ac:dyDescent="0.25">
      <c r="A159" s="13">
        <v>154</v>
      </c>
      <c r="B159" s="14" t="s">
        <v>104</v>
      </c>
      <c r="C159" s="15">
        <v>8899.8142100000005</v>
      </c>
      <c r="D159" s="16">
        <f t="shared" si="4"/>
        <v>444990.71049999999</v>
      </c>
      <c r="E159" s="17"/>
      <c r="F159" s="21">
        <v>0.02</v>
      </c>
    </row>
    <row r="160" spans="1:1016" ht="56.25" customHeight="1" x14ac:dyDescent="0.25">
      <c r="A160" s="13">
        <v>155</v>
      </c>
      <c r="B160" s="14" t="s">
        <v>164</v>
      </c>
      <c r="C160" s="15">
        <v>15681.6</v>
      </c>
      <c r="D160" s="16">
        <f t="shared" si="4"/>
        <v>448045.71428571426</v>
      </c>
      <c r="E160" s="17"/>
      <c r="F160" s="21">
        <v>3.5000000000000003E-2</v>
      </c>
    </row>
    <row r="161" spans="1:6" ht="78" customHeight="1" x14ac:dyDescent="0.25">
      <c r="A161" s="13">
        <v>156</v>
      </c>
      <c r="B161" s="14" t="s">
        <v>22</v>
      </c>
      <c r="C161" s="15">
        <v>7693.7849999999999</v>
      </c>
      <c r="D161" s="16">
        <f t="shared" si="4"/>
        <v>452575.5882352941</v>
      </c>
      <c r="E161" s="17"/>
      <c r="F161" s="21">
        <v>1.7000000000000001E-2</v>
      </c>
    </row>
    <row r="162" spans="1:6" ht="57" customHeight="1" x14ac:dyDescent="0.25">
      <c r="A162" s="13">
        <v>157</v>
      </c>
      <c r="B162" s="14" t="s">
        <v>152</v>
      </c>
      <c r="C162" s="15">
        <v>1820.0434399999999</v>
      </c>
      <c r="D162" s="16">
        <f t="shared" si="4"/>
        <v>455010.86</v>
      </c>
      <c r="E162" s="17"/>
      <c r="F162" s="21">
        <v>4.0000000000000001E-3</v>
      </c>
    </row>
    <row r="163" spans="1:6" ht="59.25" customHeight="1" x14ac:dyDescent="0.25">
      <c r="A163" s="13">
        <v>158</v>
      </c>
      <c r="B163" s="14" t="s">
        <v>158</v>
      </c>
      <c r="C163" s="15">
        <v>16465.68</v>
      </c>
      <c r="D163" s="16">
        <f t="shared" si="4"/>
        <v>457380.00000000006</v>
      </c>
      <c r="E163" s="17"/>
      <c r="F163" s="21">
        <v>3.5999999999999997E-2</v>
      </c>
    </row>
    <row r="164" spans="1:6" ht="78" customHeight="1" x14ac:dyDescent="0.25">
      <c r="A164" s="13">
        <v>159</v>
      </c>
      <c r="B164" s="14" t="s">
        <v>146</v>
      </c>
      <c r="C164" s="15">
        <v>6468.66</v>
      </c>
      <c r="D164" s="16">
        <f t="shared" si="4"/>
        <v>462047.14285714284</v>
      </c>
      <c r="E164" s="17"/>
      <c r="F164" s="21">
        <v>1.4E-2</v>
      </c>
    </row>
    <row r="165" spans="1:6" ht="78" customHeight="1" x14ac:dyDescent="0.25">
      <c r="A165" s="13">
        <v>160</v>
      </c>
      <c r="B165" s="14" t="s">
        <v>24</v>
      </c>
      <c r="C165" s="15">
        <v>7399.7550000000001</v>
      </c>
      <c r="D165" s="16">
        <f t="shared" si="4"/>
        <v>462484.6875</v>
      </c>
      <c r="E165" s="17"/>
      <c r="F165" s="21">
        <v>1.6E-2</v>
      </c>
    </row>
    <row r="166" spans="1:6" ht="78" customHeight="1" x14ac:dyDescent="0.25">
      <c r="A166" s="13">
        <v>161</v>
      </c>
      <c r="B166" s="14" t="s">
        <v>115</v>
      </c>
      <c r="C166" s="15">
        <v>5763.0538100000003</v>
      </c>
      <c r="D166" s="16">
        <f t="shared" ref="D166:D174" si="5">C166/F166</f>
        <v>480254.48416666669</v>
      </c>
      <c r="E166" s="17"/>
      <c r="F166" s="21">
        <v>1.2E-2</v>
      </c>
    </row>
    <row r="167" spans="1:6" ht="60" customHeight="1" x14ac:dyDescent="0.25">
      <c r="A167" s="13">
        <v>162</v>
      </c>
      <c r="B167" s="14" t="s">
        <v>8</v>
      </c>
      <c r="C167" s="15">
        <v>23203.13046</v>
      </c>
      <c r="D167" s="16">
        <f t="shared" si="5"/>
        <v>565930.01121951221</v>
      </c>
      <c r="E167" s="17"/>
      <c r="F167" s="21">
        <v>4.1000000000000002E-2</v>
      </c>
    </row>
    <row r="168" spans="1:6" ht="55.5" customHeight="1" x14ac:dyDescent="0.25">
      <c r="A168" s="13">
        <v>163</v>
      </c>
      <c r="B168" s="14" t="s">
        <v>10</v>
      </c>
      <c r="C168" s="15">
        <v>16600.45551</v>
      </c>
      <c r="D168" s="16">
        <f t="shared" si="5"/>
        <v>572429.50034482754</v>
      </c>
      <c r="E168" s="17"/>
      <c r="F168" s="21">
        <v>2.9000000000000001E-2</v>
      </c>
    </row>
    <row r="169" spans="1:6" ht="55.5" customHeight="1" x14ac:dyDescent="0.25">
      <c r="A169" s="13">
        <v>164</v>
      </c>
      <c r="B169" s="14" t="s">
        <v>70</v>
      </c>
      <c r="C169" s="15">
        <v>10749.825989999999</v>
      </c>
      <c r="D169" s="16">
        <f t="shared" si="5"/>
        <v>632342.70529411756</v>
      </c>
      <c r="E169" s="17"/>
      <c r="F169" s="21">
        <v>1.7000000000000001E-2</v>
      </c>
    </row>
    <row r="170" spans="1:6" ht="55.5" customHeight="1" x14ac:dyDescent="0.25">
      <c r="A170" s="13">
        <v>165</v>
      </c>
      <c r="B170" s="14" t="s">
        <v>119</v>
      </c>
      <c r="C170" s="15">
        <v>23900.130499999999</v>
      </c>
      <c r="D170" s="16">
        <f t="shared" si="5"/>
        <v>645949.47297297302</v>
      </c>
      <c r="E170" s="17"/>
      <c r="F170" s="21">
        <v>3.6999999999999998E-2</v>
      </c>
    </row>
    <row r="171" spans="1:6" ht="55.5" customHeight="1" x14ac:dyDescent="0.25">
      <c r="A171" s="13">
        <v>166</v>
      </c>
      <c r="B171" s="14" t="s">
        <v>61</v>
      </c>
      <c r="C171" s="15">
        <v>27292.931929999999</v>
      </c>
      <c r="D171" s="16">
        <f t="shared" si="5"/>
        <v>737646.80891891895</v>
      </c>
      <c r="E171" s="17"/>
      <c r="F171" s="21">
        <v>3.6999999999999998E-2</v>
      </c>
    </row>
    <row r="172" spans="1:6" ht="55.5" customHeight="1" x14ac:dyDescent="0.25">
      <c r="A172" s="13">
        <v>167</v>
      </c>
      <c r="B172" s="14" t="s">
        <v>93</v>
      </c>
      <c r="C172" s="15">
        <v>6434.6083900000003</v>
      </c>
      <c r="D172" s="16">
        <f t="shared" si="5"/>
        <v>804326.04875000007</v>
      </c>
      <c r="E172" s="17"/>
      <c r="F172" s="21">
        <v>8.0000000000000002E-3</v>
      </c>
    </row>
    <row r="173" spans="1:6" ht="55.5" customHeight="1" x14ac:dyDescent="0.25">
      <c r="A173" s="13">
        <v>168</v>
      </c>
      <c r="B173" s="14" t="s">
        <v>4</v>
      </c>
      <c r="C173" s="15">
        <v>11761.2</v>
      </c>
      <c r="D173" s="16">
        <f t="shared" si="5"/>
        <v>840085.71428571432</v>
      </c>
      <c r="E173" s="17"/>
      <c r="F173" s="21">
        <v>1.4E-2</v>
      </c>
    </row>
    <row r="174" spans="1:6" ht="63" customHeight="1" x14ac:dyDescent="0.25">
      <c r="A174" s="13">
        <v>169</v>
      </c>
      <c r="B174" s="14" t="s">
        <v>49</v>
      </c>
      <c r="C174" s="15">
        <v>14859.89494</v>
      </c>
      <c r="D174" s="16">
        <f t="shared" si="5"/>
        <v>928743.43374999997</v>
      </c>
      <c r="E174" s="17"/>
      <c r="F174" s="21">
        <v>1.6E-2</v>
      </c>
    </row>
  </sheetData>
  <sheetProtection formatCells="0" formatColumns="0" formatRows="0" insertColumns="0" insertRows="0" insertHyperlinks="0" deleteColumns="0" deleteRows="0" sort="0" autoFilter="0" pivotTables="0"/>
  <sortState ref="B9:F177">
    <sortCondition ref="D9:D177"/>
  </sortState>
  <mergeCells count="13">
    <mergeCell ref="T5:W5"/>
    <mergeCell ref="R8:V8"/>
    <mergeCell ref="R9:V9"/>
    <mergeCell ref="R10:W10"/>
    <mergeCell ref="R11:W11"/>
    <mergeCell ref="Q9:Q11"/>
    <mergeCell ref="D2:F2"/>
    <mergeCell ref="D3:F3"/>
    <mergeCell ref="D4:F4"/>
    <mergeCell ref="D5:F5"/>
    <mergeCell ref="B6:D6"/>
    <mergeCell ref="B7:C7"/>
    <mergeCell ref="D7:E7"/>
  </mergeCells>
  <pageMargins left="1.1811023622047245" right="0.43307086614173229" top="0.39370078740157483" bottom="0.74803149606299213" header="0" footer="0"/>
  <pageSetup paperSize="9" scale="65" orientation="portrait" r:id="rId1"/>
  <rowBreaks count="10" manualBreakCount="10">
    <brk id="23" max="5" man="1"/>
    <brk id="39" max="5" man="1"/>
    <brk id="56" max="5" man="1"/>
    <brk id="73" max="5" man="1"/>
    <brk id="91" max="5" man="1"/>
    <brk id="108" max="5" man="1"/>
    <brk id="125" max="5" man="1"/>
    <brk id="144" max="5" man="1"/>
    <brk id="160" max="5" man="1"/>
    <brk id="174" max="26" man="1"/>
  </rowBreaks>
  <colBreaks count="1" manualBreakCount="1">
    <brk id="6" min="6" max="102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Архип</dc:creator>
  <cp:lastModifiedBy>Варульникова С.</cp:lastModifiedBy>
  <cp:lastPrinted>2020-10-02T09:59:11Z</cp:lastPrinted>
  <dcterms:created xsi:type="dcterms:W3CDTF">2006-09-16T00:00:00Z</dcterms:created>
  <dcterms:modified xsi:type="dcterms:W3CDTF">2020-10-28T13:58:21Z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